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upuy\Desktop\E 15 La Escobilla\1 INFORMACION GENERAL -anexos y rubrado\"/>
    </mc:Choice>
  </mc:AlternateContent>
  <bookViews>
    <workbookView xWindow="-108" yWindow="-108" windowWidth="22332" windowHeight="12048" tabRatio="585"/>
  </bookViews>
  <sheets>
    <sheet name="RUBRADO Escuela No 15 - Florida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Escuela No 15 - Florida'!$A:$K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0" i="43" l="1"/>
  <c r="G136" i="43"/>
  <c r="E85" i="43"/>
  <c r="G85" i="43" s="1"/>
  <c r="G155" i="43"/>
  <c r="G160" i="43"/>
  <c r="G162" i="43"/>
  <c r="E118" i="43"/>
  <c r="E114" i="43"/>
  <c r="E96" i="43"/>
  <c r="E97" i="43"/>
  <c r="G97" i="43" s="1"/>
  <c r="E98" i="43"/>
  <c r="E99" i="43"/>
  <c r="E87" i="43"/>
  <c r="E72" i="43"/>
  <c r="E71" i="43"/>
  <c r="E64" i="43"/>
  <c r="E62" i="43"/>
  <c r="G57" i="43"/>
  <c r="E56" i="43"/>
  <c r="G56" i="43" s="1"/>
  <c r="E54" i="43"/>
  <c r="G55" i="43"/>
  <c r="G58" i="43"/>
  <c r="E48" i="43"/>
  <c r="G43" i="43"/>
  <c r="E35" i="43"/>
  <c r="E32" i="43"/>
  <c r="E27" i="43"/>
  <c r="G27" i="43" s="1"/>
  <c r="E28" i="43"/>
  <c r="E24" i="43"/>
  <c r="E23" i="43"/>
  <c r="G12" i="43"/>
  <c r="G11" i="43"/>
  <c r="G115" i="43" l="1"/>
  <c r="G44" i="43"/>
  <c r="G110" i="43" l="1"/>
  <c r="G169" i="43" l="1"/>
  <c r="G168" i="43"/>
  <c r="G178" i="43" l="1"/>
  <c r="G177" i="43"/>
  <c r="G176" i="43"/>
  <c r="G175" i="43"/>
  <c r="G174" i="43"/>
  <c r="G173" i="43"/>
  <c r="G172" i="43"/>
  <c r="G171" i="43"/>
  <c r="G108" i="43"/>
  <c r="G107" i="43"/>
  <c r="G18" i="43"/>
  <c r="G93" i="43"/>
  <c r="G154" i="43"/>
  <c r="G149" i="43"/>
  <c r="G90" i="43"/>
  <c r="G91" i="43"/>
  <c r="G99" i="43"/>
  <c r="K170" i="43" l="1"/>
  <c r="G167" i="43" l="1"/>
  <c r="G165" i="43"/>
  <c r="G163" i="43"/>
  <c r="G161" i="43"/>
  <c r="G151" i="43"/>
  <c r="G159" i="43"/>
  <c r="G150" i="43"/>
  <c r="G158" i="43"/>
  <c r="G157" i="43"/>
  <c r="G156" i="43"/>
  <c r="G153" i="43"/>
  <c r="G152" i="43"/>
  <c r="G148" i="43"/>
  <c r="G146" i="43"/>
  <c r="G145" i="43"/>
  <c r="G144" i="43"/>
  <c r="G143" i="43"/>
  <c r="G142" i="43"/>
  <c r="G141" i="43"/>
  <c r="G140" i="43"/>
  <c r="G139" i="43"/>
  <c r="G138" i="43"/>
  <c r="G135" i="43"/>
  <c r="G134" i="43"/>
  <c r="G129" i="43"/>
  <c r="G128" i="43"/>
  <c r="G127" i="43"/>
  <c r="G126" i="43"/>
  <c r="G125" i="43"/>
  <c r="G124" i="43"/>
  <c r="G132" i="43"/>
  <c r="G131" i="43"/>
  <c r="G130" i="43"/>
  <c r="G121" i="43"/>
  <c r="G120" i="43"/>
  <c r="G118" i="43"/>
  <c r="G117" i="43"/>
  <c r="G114" i="43"/>
  <c r="G109" i="43"/>
  <c r="G106" i="43"/>
  <c r="G105" i="43"/>
  <c r="G103" i="43"/>
  <c r="G102" i="43"/>
  <c r="G100" i="43"/>
  <c r="G98" i="43"/>
  <c r="G96" i="43"/>
  <c r="G87" i="43"/>
  <c r="G84" i="43"/>
  <c r="G83" i="43" s="1"/>
  <c r="G82" i="43"/>
  <c r="G81" i="43"/>
  <c r="G80" i="43"/>
  <c r="G79" i="43"/>
  <c r="G77" i="43"/>
  <c r="G76" i="43"/>
  <c r="G72" i="43"/>
  <c r="G71" i="43"/>
  <c r="G70" i="43"/>
  <c r="G67" i="43"/>
  <c r="G65" i="43"/>
  <c r="G64" i="43"/>
  <c r="G62" i="43"/>
  <c r="K104" i="43" l="1"/>
  <c r="K166" i="43"/>
  <c r="G89" i="43"/>
  <c r="K164" i="43"/>
  <c r="G69" i="43"/>
  <c r="K68" i="43" s="1"/>
  <c r="G137" i="43"/>
  <c r="K147" i="43"/>
  <c r="G119" i="43"/>
  <c r="G116" i="43"/>
  <c r="G123" i="43"/>
  <c r="G113" i="43"/>
  <c r="G133" i="43"/>
  <c r="K101" i="43"/>
  <c r="G95" i="43"/>
  <c r="K94" i="43" s="1"/>
  <c r="G92" i="43"/>
  <c r="G75" i="43"/>
  <c r="G86" i="43"/>
  <c r="G61" i="43"/>
  <c r="K66" i="43"/>
  <c r="G78" i="43"/>
  <c r="G63" i="43"/>
  <c r="G59" i="43"/>
  <c r="G54" i="43"/>
  <c r="G53" i="43"/>
  <c r="G50" i="43"/>
  <c r="G51" i="43"/>
  <c r="G48" i="43"/>
  <c r="G32" i="43"/>
  <c r="G42" i="43"/>
  <c r="G41" i="43"/>
  <c r="G40" i="43"/>
  <c r="G39" i="43"/>
  <c r="G38" i="43"/>
  <c r="G37" i="43"/>
  <c r="G36" i="43"/>
  <c r="G35" i="43"/>
  <c r="G34" i="43"/>
  <c r="G33" i="43"/>
  <c r="G31" i="43"/>
  <c r="G28" i="43"/>
  <c r="G29" i="43"/>
  <c r="G26" i="43"/>
  <c r="G23" i="43"/>
  <c r="G24" i="43"/>
  <c r="G21" i="43"/>
  <c r="G20" i="43" s="1"/>
  <c r="G19" i="43"/>
  <c r="G15" i="43"/>
  <c r="G16" i="43"/>
  <c r="G14" i="43"/>
  <c r="K60" i="43" l="1"/>
  <c r="K122" i="43"/>
  <c r="K30" i="43"/>
  <c r="G47" i="43"/>
  <c r="G46" i="43" s="1"/>
  <c r="G112" i="43"/>
  <c r="K111" i="43" s="1"/>
  <c r="G74" i="43"/>
  <c r="G88" i="43"/>
  <c r="G52" i="43"/>
  <c r="G49" i="43"/>
  <c r="K22" i="43"/>
  <c r="K25" i="43"/>
  <c r="G17" i="43"/>
  <c r="G13" i="43"/>
  <c r="G10" i="43"/>
  <c r="K45" i="43" l="1"/>
  <c r="K9" i="43"/>
  <c r="K73" i="43"/>
  <c r="K179" i="43" l="1"/>
  <c r="H136" i="43" l="1"/>
  <c r="I136" i="43"/>
  <c r="H85" i="43"/>
  <c r="I85" i="43"/>
  <c r="H155" i="43"/>
  <c r="I155" i="43"/>
  <c r="H160" i="43"/>
  <c r="I160" i="43"/>
  <c r="H162" i="43"/>
  <c r="I162" i="43"/>
  <c r="J73" i="43"/>
  <c r="I97" i="43"/>
  <c r="H97" i="43"/>
  <c r="H48" i="43"/>
  <c r="I48" i="43"/>
  <c r="J60" i="43"/>
  <c r="J45" i="43"/>
  <c r="H57" i="43"/>
  <c r="I57" i="43"/>
  <c r="H56" i="43"/>
  <c r="I56" i="43"/>
  <c r="H55" i="43"/>
  <c r="I55" i="43"/>
  <c r="H58" i="43"/>
  <c r="I58" i="43"/>
  <c r="J22" i="43"/>
  <c r="H43" i="43"/>
  <c r="I43" i="43"/>
  <c r="H27" i="43"/>
  <c r="I27" i="43"/>
  <c r="H115" i="43"/>
  <c r="I115" i="43"/>
  <c r="J104" i="43"/>
  <c r="H44" i="43"/>
  <c r="I44" i="43"/>
  <c r="H110" i="43"/>
  <c r="I110" i="43"/>
  <c r="I153" i="43"/>
  <c r="H29" i="43"/>
  <c r="I167" i="43"/>
  <c r="I35" i="43"/>
  <c r="I120" i="43"/>
  <c r="H167" i="43"/>
  <c r="H81" i="43"/>
  <c r="H24" i="43"/>
  <c r="I135" i="43"/>
  <c r="I15" i="43"/>
  <c r="I142" i="43"/>
  <c r="H64" i="43"/>
  <c r="H114" i="43"/>
  <c r="I53" i="43"/>
  <c r="I79" i="43"/>
  <c r="H176" i="43"/>
  <c r="H131" i="43"/>
  <c r="H173" i="43"/>
  <c r="H152" i="43"/>
  <c r="I14" i="43"/>
  <c r="H105" i="43"/>
  <c r="I67" i="43"/>
  <c r="H141" i="43"/>
  <c r="I37" i="43"/>
  <c r="I117" i="43"/>
  <c r="H67" i="43"/>
  <c r="I128" i="43"/>
  <c r="H23" i="43"/>
  <c r="H99" i="43"/>
  <c r="I109" i="43"/>
  <c r="I41" i="43"/>
  <c r="H107" i="43"/>
  <c r="I134" i="43"/>
  <c r="I82" i="43"/>
  <c r="I105" i="43"/>
  <c r="H154" i="43"/>
  <c r="I130" i="43"/>
  <c r="I91" i="43"/>
  <c r="I70" i="43"/>
  <c r="H138" i="43"/>
  <c r="H142" i="43"/>
  <c r="H146" i="43"/>
  <c r="I152" i="43"/>
  <c r="H128" i="43"/>
  <c r="H76" i="43"/>
  <c r="I29" i="43"/>
  <c r="I54" i="43"/>
  <c r="I146" i="43"/>
  <c r="I32" i="43"/>
  <c r="H36" i="43"/>
  <c r="I36" i="43"/>
  <c r="I138" i="43"/>
  <c r="I114" i="43"/>
  <c r="I98" i="43"/>
  <c r="H124" i="43"/>
  <c r="H129" i="43"/>
  <c r="H39" i="43"/>
  <c r="I139" i="43"/>
  <c r="H72" i="43"/>
  <c r="H26" i="43"/>
  <c r="H42" i="43"/>
  <c r="I59" i="43"/>
  <c r="H143" i="43"/>
  <c r="H132" i="43"/>
  <c r="I81" i="43"/>
  <c r="H18" i="43"/>
  <c r="H70" i="43"/>
  <c r="H38" i="43"/>
  <c r="I106" i="43"/>
  <c r="I163" i="43"/>
  <c r="H35" i="43"/>
  <c r="I90" i="43"/>
  <c r="H120" i="43"/>
  <c r="H53" i="43"/>
  <c r="I118" i="43"/>
  <c r="H157" i="43"/>
  <c r="I132" i="43"/>
  <c r="I87" i="43"/>
  <c r="I77" i="43"/>
  <c r="I159" i="43"/>
  <c r="I151" i="43"/>
  <c r="H32" i="43"/>
  <c r="H139" i="43"/>
  <c r="H93" i="43"/>
  <c r="I129" i="43"/>
  <c r="I144" i="43"/>
  <c r="H163" i="43"/>
  <c r="I50" i="43"/>
  <c r="H172" i="43"/>
  <c r="I157" i="43"/>
  <c r="I33" i="43"/>
  <c r="I171" i="43"/>
  <c r="I71" i="43"/>
  <c r="H134" i="43"/>
  <c r="I176" i="43"/>
  <c r="H54" i="43"/>
  <c r="H171" i="43"/>
  <c r="I64" i="43"/>
  <c r="H77" i="43"/>
  <c r="I12" i="43"/>
  <c r="H140" i="43"/>
  <c r="H109" i="43"/>
  <c r="H108" i="43"/>
  <c r="H130" i="43"/>
  <c r="H37" i="43"/>
  <c r="I121" i="43"/>
  <c r="I80" i="43"/>
  <c r="I173" i="43"/>
  <c r="H156" i="43"/>
  <c r="H84" i="43"/>
  <c r="H79" i="43"/>
  <c r="H50" i="43"/>
  <c r="I76" i="43"/>
  <c r="H159" i="43"/>
  <c r="I148" i="43"/>
  <c r="H121" i="43"/>
  <c r="H51" i="43"/>
  <c r="I65" i="43"/>
  <c r="H16" i="43"/>
  <c r="H148" i="43"/>
  <c r="I24" i="43"/>
  <c r="H165" i="43"/>
  <c r="H144" i="43"/>
  <c r="I107" i="43"/>
  <c r="I38" i="43"/>
  <c r="I145" i="43"/>
  <c r="I102" i="43"/>
  <c r="H106" i="43"/>
  <c r="H127" i="43"/>
  <c r="I21" i="43"/>
  <c r="H98" i="43"/>
  <c r="I99" i="43"/>
  <c r="I103" i="43"/>
  <c r="I178" i="43"/>
  <c r="I156" i="43"/>
  <c r="H11" i="43"/>
  <c r="I124" i="43"/>
  <c r="I149" i="43"/>
  <c r="H175" i="43"/>
  <c r="H19" i="43"/>
  <c r="H135" i="43"/>
  <c r="I140" i="43"/>
  <c r="I11" i="43"/>
  <c r="I125" i="43"/>
  <c r="I175" i="43"/>
  <c r="I72" i="43"/>
  <c r="I172" i="43"/>
  <c r="H91" i="43"/>
  <c r="H100" i="43"/>
  <c r="I62" i="43"/>
  <c r="I174" i="43"/>
  <c r="H31" i="43"/>
  <c r="H117" i="43"/>
  <c r="I26" i="43"/>
  <c r="I131" i="43"/>
  <c r="H82" i="43"/>
  <c r="H126" i="43"/>
  <c r="H40" i="43"/>
  <c r="H151" i="43"/>
  <c r="I23" i="43"/>
  <c r="H87" i="43"/>
  <c r="I42" i="43"/>
  <c r="I40" i="43"/>
  <c r="H34" i="43"/>
  <c r="I93" i="43"/>
  <c r="H178" i="43"/>
  <c r="H14" i="43"/>
  <c r="H71" i="43"/>
  <c r="H33" i="43"/>
  <c r="I141" i="43"/>
  <c r="H153" i="43"/>
  <c r="I31" i="43"/>
  <c r="H15" i="43"/>
  <c r="H149" i="43"/>
  <c r="I177" i="43"/>
  <c r="H150" i="43"/>
  <c r="I28" i="43"/>
  <c r="I34" i="43"/>
  <c r="H59" i="43"/>
  <c r="I84" i="43"/>
  <c r="I154" i="43"/>
  <c r="H118" i="43"/>
  <c r="H174" i="43"/>
  <c r="I39" i="43"/>
  <c r="I126" i="43"/>
  <c r="I108" i="43"/>
  <c r="I158" i="43"/>
  <c r="H102" i="43"/>
  <c r="I16" i="43"/>
  <c r="H177" i="43"/>
  <c r="H96" i="43"/>
  <c r="H21" i="43"/>
  <c r="I19" i="43"/>
  <c r="H158" i="43"/>
  <c r="H145" i="43"/>
  <c r="H103" i="43"/>
  <c r="H41" i="43"/>
  <c r="H28" i="43"/>
  <c r="I143" i="43"/>
  <c r="I127" i="43"/>
  <c r="H12" i="43"/>
  <c r="I150" i="43"/>
  <c r="I100" i="43"/>
  <c r="I96" i="43"/>
  <c r="J9" i="43"/>
  <c r="H90" i="43"/>
  <c r="H80" i="43"/>
  <c r="H62" i="43"/>
  <c r="J147" i="43"/>
  <c r="J166" i="43"/>
  <c r="I168" i="43"/>
  <c r="J101" i="43"/>
  <c r="D182" i="43"/>
  <c r="J164" i="43"/>
  <c r="I169" i="43"/>
  <c r="J170" i="43"/>
  <c r="H169" i="43"/>
  <c r="H168" i="43"/>
  <c r="J66" i="43"/>
  <c r="J122" i="43"/>
  <c r="J30" i="43"/>
  <c r="J94" i="43"/>
  <c r="J111" i="43"/>
  <c r="J25" i="43"/>
  <c r="J68" i="43"/>
  <c r="H161" i="43"/>
  <c r="I165" i="43"/>
  <c r="H65" i="43"/>
  <c r="H125" i="43"/>
  <c r="I161" i="43"/>
  <c r="I51" i="43"/>
  <c r="I18" i="43"/>
  <c r="D192" i="43" l="1"/>
  <c r="D196" i="43" s="1"/>
  <c r="D183" i="43"/>
  <c r="D184" i="43" s="1"/>
  <c r="K7" i="43"/>
  <c r="K6" i="43"/>
  <c r="J179" i="43"/>
  <c r="D186" i="43"/>
  <c r="D187" i="43" l="1"/>
  <c r="D188" i="43" s="1"/>
  <c r="D190" i="43" s="1"/>
  <c r="D193" i="43"/>
  <c r="D197" i="43" s="1"/>
  <c r="D194" i="43" l="1"/>
  <c r="D198" i="43"/>
  <c r="D200" i="43" s="1"/>
</calcChain>
</file>

<file path=xl/sharedStrings.xml><?xml version="1.0" encoding="utf-8"?>
<sst xmlns="http://schemas.openxmlformats.org/spreadsheetml/2006/main" count="441" uniqueCount="320">
  <si>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</si>
  <si>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</si>
  <si>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</si>
  <si>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</si>
  <si>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</si>
  <si>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</si>
  <si>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</si>
  <si>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</si>
  <si>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</si>
  <si>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</si>
  <si>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</si>
  <si>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</si>
  <si>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</si>
  <si>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</si>
  <si>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</si>
  <si>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</si>
  <si>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</si>
  <si>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</si>
  <si>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</si>
  <si>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</si>
  <si>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</si>
  <si>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</si>
  <si>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</si>
  <si>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</si>
  <si>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</si>
  <si>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</si>
  <si>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</si>
  <si>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</si>
  <si>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</si>
  <si>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</si>
  <si>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</si>
  <si>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</si>
  <si>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</si>
  <si>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</si>
  <si>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</si>
  <si>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</si>
  <si>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</si>
  <si>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</si>
  <si>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</si>
  <si>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</si>
  <si>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% UNITARIO SOBRE TOTAL</t>
  </si>
  <si>
    <t>Imprimacion sobre revoques exteriores</t>
  </si>
  <si>
    <t>1.1</t>
  </si>
  <si>
    <t>1.2</t>
  </si>
  <si>
    <t>1.3</t>
  </si>
  <si>
    <t>Instalacion de abastecimiento de agua fria y caliente</t>
  </si>
  <si>
    <t>gl</t>
  </si>
  <si>
    <t>MATRIZ DE OFERTA</t>
  </si>
  <si>
    <t>Replanteo planialtimétrico</t>
  </si>
  <si>
    <t>VARIOS</t>
  </si>
  <si>
    <t>1.2.1</t>
  </si>
  <si>
    <t>1.2.2</t>
  </si>
  <si>
    <t>1.2.3</t>
  </si>
  <si>
    <t>Andamios</t>
  </si>
  <si>
    <t xml:space="preserve">DEMOLICIONES </t>
  </si>
  <si>
    <t>PREPARACION DEL TERRENO</t>
  </si>
  <si>
    <t xml:space="preserve"> CARPINTERIA</t>
  </si>
  <si>
    <t>REVESTIMIENTOS</t>
  </si>
  <si>
    <t>Pavimentos Interiores</t>
  </si>
  <si>
    <t>Pavimentos Exteriores</t>
  </si>
  <si>
    <t>CIELORRASOS</t>
  </si>
  <si>
    <t>Babetas</t>
  </si>
  <si>
    <t>Dispensador de jabon</t>
  </si>
  <si>
    <t xml:space="preserve">Portarrollo </t>
  </si>
  <si>
    <t>Dispensador de papel toalla en rollo</t>
  </si>
  <si>
    <t>Inodoro con tapa</t>
  </si>
  <si>
    <t>Terminaciones (tomas e iluminacion)</t>
  </si>
  <si>
    <t>CONSTRUCCIONES PROVISORIAS</t>
  </si>
  <si>
    <t>INSTALACIONES PROVISORIAS</t>
  </si>
  <si>
    <t>REPLANTEO DE OBRA</t>
  </si>
  <si>
    <t>Ayuda a Aluminio</t>
  </si>
  <si>
    <t>Alquiler baño quimico</t>
  </si>
  <si>
    <t>PRECIO UNITARIO ($)</t>
  </si>
  <si>
    <t>TOTAL MONTO IMPONIBLE (G+H)</t>
  </si>
  <si>
    <t>Retiro de artefactos sanitarios</t>
  </si>
  <si>
    <t>10,1,1</t>
  </si>
  <si>
    <t>10,1,2</t>
  </si>
  <si>
    <t>10,1,3</t>
  </si>
  <si>
    <t>10,1,4</t>
  </si>
  <si>
    <t xml:space="preserve">Buña de aluminio U </t>
  </si>
  <si>
    <t>PPT 20X20</t>
  </si>
  <si>
    <t>Cañeria de desague primario PVC 110</t>
  </si>
  <si>
    <t>Cañeria de desague pluvial PVC 110</t>
  </si>
  <si>
    <t>Columna de bajadas de pluviales en HF</t>
  </si>
  <si>
    <t xml:space="preserve">Cañeria de desague primario PVC 63 </t>
  </si>
  <si>
    <t>Tablero general y derivados</t>
  </si>
  <si>
    <t>Cañerias en piso PVC 50 mm</t>
  </si>
  <si>
    <t>Cañerias en piso PVC 110 mm</t>
  </si>
  <si>
    <t>SEÑALETICA</t>
  </si>
  <si>
    <t>10,1,5</t>
  </si>
  <si>
    <t>1,1,2</t>
  </si>
  <si>
    <t>1.00</t>
  </si>
  <si>
    <t>2.00</t>
  </si>
  <si>
    <t xml:space="preserve">RELLENOS Y APORTES </t>
  </si>
  <si>
    <t>3.00</t>
  </si>
  <si>
    <t>Excavación bases y pilares de fundación</t>
  </si>
  <si>
    <t>Picado de revestimientos interiores</t>
  </si>
  <si>
    <t xml:space="preserve">Vallado  </t>
  </si>
  <si>
    <t>IMPLANTACION EN OBRA</t>
  </si>
  <si>
    <t>MOVIMIENTO DE TIERRA</t>
  </si>
  <si>
    <t>Cimentaciones superficiales y medias</t>
  </si>
  <si>
    <t>ESTRUCTURAS</t>
  </si>
  <si>
    <t>PILARES ESTRUCTURALES</t>
  </si>
  <si>
    <t>VIGAS  ESTRUCTURALES</t>
  </si>
  <si>
    <t>Dados hormigón ciclópeo</t>
  </si>
  <si>
    <t xml:space="preserve">FUNDACIONES </t>
  </si>
  <si>
    <t>Uniones y anclajes de vigas metálicas</t>
  </si>
  <si>
    <t>ESPACIOS EXTERIORES</t>
  </si>
  <si>
    <t>Montaje de vigas metálicas/madera</t>
  </si>
  <si>
    <t xml:space="preserve">gl </t>
  </si>
  <si>
    <t>Obra húmeda</t>
  </si>
  <si>
    <t>Sobre terreno</t>
  </si>
  <si>
    <t>Contrapiso hormigón de balasto (en baños espesor 10 cm)</t>
  </si>
  <si>
    <t>Carreras y dinteles de hormigón armado</t>
  </si>
  <si>
    <t>Carreras, dinteles y antepechos</t>
  </si>
  <si>
    <t>AISLACIONES HUMÍDICAS</t>
  </si>
  <si>
    <t>Revoque hidrófugo y grueso en jambas, dinteles y mochetas exteriores</t>
  </si>
  <si>
    <t xml:space="preserve">Revoque exterior  en jambas, dinteles y mochetas </t>
  </si>
  <si>
    <t>PARAMENTOS VERTICALES</t>
  </si>
  <si>
    <t>REVESTIMIENTOS INTERIORES</t>
  </si>
  <si>
    <t>REVESTIMIENTOS EXTERIORES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</si>
  <si>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</si>
  <si>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</si>
  <si>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</si>
  <si>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</si>
  <si>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</si>
  <si>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</si>
  <si>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</si>
  <si>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5,1,1</t>
  </si>
  <si>
    <t>5,2,1</t>
  </si>
  <si>
    <t>5,2,2</t>
  </si>
  <si>
    <t>5,3,1</t>
  </si>
  <si>
    <t>5,3,2</t>
  </si>
  <si>
    <t>5,3,3</t>
  </si>
  <si>
    <t>5,3,4</t>
  </si>
  <si>
    <t>5,3,5</t>
  </si>
  <si>
    <t>5,3,6</t>
  </si>
  <si>
    <t>9.00</t>
  </si>
  <si>
    <t>9.1</t>
  </si>
  <si>
    <t>9.1.1</t>
  </si>
  <si>
    <t>9,1,1,1</t>
  </si>
  <si>
    <t>9,1,1,2</t>
  </si>
  <si>
    <t>9.1.2</t>
  </si>
  <si>
    <t>9,1,2,1</t>
  </si>
  <si>
    <t>9,1,2,2</t>
  </si>
  <si>
    <t>9,1,2,3</t>
  </si>
  <si>
    <t>9,1,2,4</t>
  </si>
  <si>
    <t>9.1.3</t>
  </si>
  <si>
    <t>9,1,3,1</t>
  </si>
  <si>
    <t>9,1,3,2</t>
  </si>
  <si>
    <t>9.2</t>
  </si>
  <si>
    <t>9,2,1</t>
  </si>
  <si>
    <t>% SUBRUBRO SOBRE TOTAL</t>
  </si>
  <si>
    <t>PRECIO TOTAL SUBRUBRO ($)</t>
  </si>
  <si>
    <t>10.00</t>
  </si>
  <si>
    <t>10.1</t>
  </si>
  <si>
    <t>9.3</t>
  </si>
  <si>
    <t xml:space="preserve">PAVIMENTOS </t>
  </si>
  <si>
    <t>9.3.1</t>
  </si>
  <si>
    <t>9.3.2</t>
  </si>
  <si>
    <t>9,3,1,1</t>
  </si>
  <si>
    <t>9,3,1,2</t>
  </si>
  <si>
    <t>9,3,2,1</t>
  </si>
  <si>
    <t>12.00</t>
  </si>
  <si>
    <t>CUBIERTAS LIVIANAS</t>
  </si>
  <si>
    <t>TERMINACION DE CUBIERTAS</t>
  </si>
  <si>
    <t>11.00</t>
  </si>
  <si>
    <t>Imprimación sobre revoque</t>
  </si>
  <si>
    <t xml:space="preserve">Pintura al agua </t>
  </si>
  <si>
    <t>Pintura acrilica al agua</t>
  </si>
  <si>
    <t>Mampostería interior</t>
  </si>
  <si>
    <t>Mampostería exterior</t>
  </si>
  <si>
    <t>Fondo universal al agua</t>
  </si>
  <si>
    <t>PINTURA SOBRE MADERA</t>
  </si>
  <si>
    <t>Esmalte sintético base aguarrás mineral</t>
  </si>
  <si>
    <t>PINTURA SOBRE MAMPOSTERÍA, HORMIGÓN  Y YESO</t>
  </si>
  <si>
    <t>RED DE DESAGÜES</t>
  </si>
  <si>
    <t>RED DE ABASTECIMIENTO</t>
  </si>
  <si>
    <t>CI 60x60</t>
  </si>
  <si>
    <t>Tuberías subterráneas</t>
  </si>
  <si>
    <t>Tuberías de ventilación</t>
  </si>
  <si>
    <t>APARATOS SANITARIOS,GRIFERIAS Y ACCESORIOS</t>
  </si>
  <si>
    <t>Lavatorio pedestal</t>
  </si>
  <si>
    <t xml:space="preserve">Percha </t>
  </si>
  <si>
    <t>Toallero</t>
  </si>
  <si>
    <t>Reparación de aberturas existentes</t>
  </si>
  <si>
    <t>Canalón de desagüe galvanizado</t>
  </si>
  <si>
    <t>Piezas y accesorios</t>
  </si>
  <si>
    <t>Cámaras 40x40</t>
  </si>
  <si>
    <t>Acometida</t>
  </si>
  <si>
    <t>Canalizaciones subterráneas (incluye excavaciones)</t>
  </si>
  <si>
    <t xml:space="preserve">Trámite aumento de carga ante UTE </t>
  </si>
  <si>
    <t xml:space="preserve">Hormigón terminación fretazado en paños 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</si>
  <si>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</si>
  <si>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</si>
  <si>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sanitaria (gestión, firmas técnicas y costos)</t>
  </si>
  <si>
    <t>Técnico Prevencionista</t>
  </si>
  <si>
    <t>Plan de seguridad firmado por Técnico Prevencionista</t>
  </si>
  <si>
    <t>Consumo agua tanque con jaula (sólo aplicable a escuelas rurales - Art. 19.1 P.C.P.)</t>
  </si>
  <si>
    <t>Consumo equipo generador de energía eléctrica (sólo aplicable a escuelas rurales - Art. 19.1 P.C.P.)</t>
  </si>
  <si>
    <t>Fletes durante ejecución de obra</t>
  </si>
  <si>
    <t>Limpieza diaria de obra</t>
  </si>
  <si>
    <t>Limpieza final de obra</t>
  </si>
  <si>
    <t>TOTAL</t>
  </si>
  <si>
    <t>M</t>
  </si>
  <si>
    <t>SUBTOTAL + IVA (C+F)</t>
  </si>
  <si>
    <t xml:space="preserve">Area de intervención </t>
  </si>
  <si>
    <t>Area construida</t>
  </si>
  <si>
    <t>% incidencia s/precio total</t>
  </si>
  <si>
    <t>%  incidencia s/ precio total</t>
  </si>
  <si>
    <t xml:space="preserve">AYUDAS </t>
  </si>
  <si>
    <t xml:space="preserve">Ayuda a Instalación eléctrica </t>
  </si>
  <si>
    <t>Ayuda a instalación sanitaria</t>
  </si>
  <si>
    <t>RUBRO VARIOS</t>
  </si>
  <si>
    <t>Deposicion final y acarreo de escombros</t>
  </si>
  <si>
    <t>CERRAMIENTOS VERTICALES (Incluye aislacion termica)</t>
  </si>
  <si>
    <t xml:space="preserve">Grifería  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</si>
  <si>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</si>
  <si>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</si>
  <si>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</si>
  <si>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</si>
  <si>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</si>
  <si>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</si>
  <si>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</si>
  <si>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</si>
  <si>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AREAS  CUBIERTAS EXTERIORES ( galerías)   23m2</t>
  </si>
  <si>
    <t>100 m2</t>
  </si>
  <si>
    <t>300 m2</t>
  </si>
  <si>
    <t>Cartel de obra dimensiones 0,85 m *1,85m (lona con estrcutura madera)</t>
  </si>
  <si>
    <r>
      <rPr>
        <b/>
        <sz val="18"/>
        <color theme="0"/>
        <rFont val="Calibri"/>
        <family val="2"/>
        <scheme val="minor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Calibri"/>
        <family val="2"/>
        <scheme val="minor"/>
      </rPr>
      <t xml:space="preserve">Area Gestión y Contralor de Obras- Versión 2018                </t>
    </r>
    <r>
      <rPr>
        <b/>
        <sz val="14"/>
        <rFont val="Calibri"/>
        <family val="2"/>
        <scheme val="minor"/>
      </rPr>
      <t xml:space="preserve">                              </t>
    </r>
  </si>
  <si>
    <t>Relleno de subsuelos según MCP</t>
  </si>
  <si>
    <t>Zanjas para cañería exterior de desague</t>
  </si>
  <si>
    <t>Relleno granular  bajo subsuelos según MCP</t>
  </si>
  <si>
    <t>Relleno granular bajo contrapisos exteriores SECTOR 2</t>
  </si>
  <si>
    <t>Relleno granular  bajo contrapisos interiores Sector 1 y sshh alumnos</t>
  </si>
  <si>
    <t xml:space="preserve">Demolición y retiro de pretiles en mal estado, sueltos, afectados por tormenta según se indica en gráficos </t>
  </si>
  <si>
    <t xml:space="preserve">Demolición de tabiques divisorios en sshh </t>
  </si>
  <si>
    <t>Picado de contrapisos y pavimentos exteriores - Sector 2 , acceso lateral</t>
  </si>
  <si>
    <t xml:space="preserve">Picado de revoques interiores (sector 1) se pica todo el revoque que están en mal estado </t>
  </si>
  <si>
    <t>Picado de revoques exteriores en fachada principal, to lo que esta desprendido en mal estado, etc se debera retirar</t>
  </si>
  <si>
    <t>Apertura de vanos (ajuste en sshh alumnos)</t>
  </si>
  <si>
    <t>Retiro de cielorrasos livianos - todos los que estan en el sector 1 a medio caer, etc</t>
  </si>
  <si>
    <t>Retiro de escombros y restos de las construcciones que volaron con la tormenta</t>
  </si>
  <si>
    <r>
      <t xml:space="preserve">Retiro de instalaciones </t>
    </r>
    <r>
      <rPr>
        <sz val="12"/>
        <color rgb="FFFF0000"/>
        <rFont val="Calibri"/>
        <family val="2"/>
        <scheme val="minor"/>
      </rPr>
      <t xml:space="preserve">electricas se susituye la totalidad de la instalación. </t>
    </r>
  </si>
  <si>
    <t>Retiro de instalaciones sanitaria exterior, retiro de tanque de fibrocemento</t>
  </si>
  <si>
    <t>Pilares metálicos - Indice 100 2PNC según Plano de Esrtuctura</t>
  </si>
  <si>
    <t>Correas galvanizadas 160 60 20 sector 1 y sshh</t>
  </si>
  <si>
    <r>
      <t xml:space="preserve">Vigas metlicas  - Indice 100 </t>
    </r>
    <r>
      <rPr>
        <sz val="12"/>
        <color rgb="FFFF0000"/>
        <rFont val="Calibri"/>
        <family val="2"/>
        <scheme val="minor"/>
      </rPr>
      <t>perfiles normalizados</t>
    </r>
    <r>
      <rPr>
        <sz val="12"/>
        <rFont val="Calibri"/>
        <family val="2"/>
        <scheme val="minor"/>
      </rPr>
      <t xml:space="preserve"> PNI 14- sector 2</t>
    </r>
  </si>
  <si>
    <r>
      <t xml:space="preserve">Vigas metlicas  - Indice 100 </t>
    </r>
    <r>
      <rPr>
        <sz val="12"/>
        <color rgb="FFFF0000"/>
        <rFont val="Calibri"/>
        <family val="2"/>
        <scheme val="minor"/>
      </rPr>
      <t>perfiles normalizados</t>
    </r>
    <r>
      <rPr>
        <sz val="12"/>
        <rFont val="Calibri"/>
        <family val="2"/>
        <scheme val="minor"/>
      </rPr>
      <t xml:space="preserve"> PNI 16- sector 1</t>
    </r>
  </si>
  <si>
    <t>tubulares de chapa 60*80 2mm</t>
  </si>
  <si>
    <t>tubulares de chapa 50*50 2mm</t>
  </si>
  <si>
    <t>Reconstruccion de Pretiles , muro de ladrillo ancho idem al existente. Impermeabilizados con Hidrófugo y terminados con revoque en dos capas</t>
  </si>
  <si>
    <t>Uniones y anclajes de pilares metálicos planchuela de 20*20</t>
  </si>
  <si>
    <t>Antepechos de hormigón armado -(ajuste de existentes)</t>
  </si>
  <si>
    <t>Contrapiso hormigón C100 armado con malla c42 (Secc. 7- MCG MTOP) -sector 1</t>
  </si>
  <si>
    <t>Contrapiso hormigón de cascotes - exterior galería</t>
  </si>
  <si>
    <t>Reparacion de revoques interiores (sector 1 y sector 2)</t>
  </si>
  <si>
    <r>
      <t xml:space="preserve">Revestimiento cerámico </t>
    </r>
    <r>
      <rPr>
        <sz val="12"/>
        <color rgb="FFFF0000"/>
        <rFont val="Calibri"/>
        <family val="2"/>
        <scheme val="minor"/>
      </rPr>
      <t>30*60 en sshh, 1,8m de altura</t>
    </r>
  </si>
  <si>
    <t>Revoque exterior sobre metal desplegado cerramiento de encuentro chapa y muro (ver gráfico)</t>
  </si>
  <si>
    <t>Revoque exterior común grueso y fino (pretiles)</t>
  </si>
  <si>
    <r>
      <t xml:space="preserve">Baldosa monolitica </t>
    </r>
    <r>
      <rPr>
        <sz val="12"/>
        <color rgb="FFFF0000"/>
        <rFont val="Calibri"/>
        <family val="2"/>
        <scheme val="minor"/>
      </rPr>
      <t xml:space="preserve">según MCP </t>
    </r>
  </si>
  <si>
    <r>
      <t>Zócalo monolítico</t>
    </r>
    <r>
      <rPr>
        <sz val="12"/>
        <color rgb="FFFF0000"/>
        <rFont val="Calibri"/>
        <family val="2"/>
        <scheme val="minor"/>
      </rPr>
      <t xml:space="preserve"> según MCP</t>
    </r>
  </si>
  <si>
    <r>
      <t xml:space="preserve">Cubierta de chapa galvanizada </t>
    </r>
    <r>
      <rPr>
        <sz val="12"/>
        <color rgb="FFFF0000"/>
        <rFont val="Calibri"/>
        <family val="2"/>
        <scheme val="minor"/>
      </rPr>
      <t>según MCP (galvanizada calibre 24, ondulada común)</t>
    </r>
    <r>
      <rPr>
        <sz val="12"/>
        <rFont val="Calibri"/>
        <family val="2"/>
        <scheme val="minor"/>
      </rPr>
      <t xml:space="preserve"> con Aislacion Lana vidrio 80mm con film aluminio (menos en alero)</t>
    </r>
  </si>
  <si>
    <r>
      <t xml:space="preserve">Cubierta de chapa galvanizada </t>
    </r>
    <r>
      <rPr>
        <sz val="12"/>
        <color rgb="FFFF0000"/>
        <rFont val="Calibri"/>
        <family val="2"/>
        <scheme val="minor"/>
      </rPr>
      <t>según MCP (galvanizada calibre 24, ondulada común)</t>
    </r>
    <r>
      <rPr>
        <sz val="12"/>
        <rFont val="Calibri"/>
        <family val="2"/>
        <scheme val="minor"/>
      </rPr>
      <t xml:space="preserve"> sector alero exterior </t>
    </r>
  </si>
  <si>
    <t>Tipo C1  Puerta (incluye suministro e instalación)</t>
  </si>
  <si>
    <t>Tipo Al1 - ventana vivienda docente (incluye suministro e instalación)</t>
  </si>
  <si>
    <t>Tipo Al2- Ventana galería (incluye suministro e instalación)</t>
  </si>
  <si>
    <t>Tipo Al3 - vidrio fijo acceso  (incluye suministro y colocación)</t>
  </si>
  <si>
    <t xml:space="preserve">Tipo Al4 - puerta principal (incluye suministro y colocación) </t>
  </si>
  <si>
    <t>Tipo Al5  abertura sshh  (incluye suministro e instalación)</t>
  </si>
  <si>
    <t>Tipo Al6  mampara  (incluye suministro e instalación)</t>
  </si>
  <si>
    <t>Reparación de revoques interiores</t>
  </si>
  <si>
    <t xml:space="preserve">Caja sifoide </t>
  </si>
  <si>
    <r>
      <t xml:space="preserve">Depósito de agua potable PVC </t>
    </r>
    <r>
      <rPr>
        <sz val="12"/>
        <color rgb="FFFF0000"/>
        <rFont val="Calibri"/>
        <family val="2"/>
        <scheme val="minor"/>
      </rPr>
      <t>(1000lt)</t>
    </r>
  </si>
  <si>
    <t>Cisterna exterior tipo magia</t>
  </si>
  <si>
    <r>
      <t xml:space="preserve">Cartel autoadhesivo  vinilo </t>
    </r>
    <r>
      <rPr>
        <sz val="12"/>
        <color rgb="FFFF0000"/>
        <rFont val="Calibri"/>
        <family val="2"/>
        <scheme val="minor"/>
      </rPr>
      <t xml:space="preserve">(10*20 cm para sshh ) </t>
    </r>
  </si>
  <si>
    <t>Canalizaciones para sistemas telefonia y datos</t>
  </si>
  <si>
    <t xml:space="preserve">Canaleta en muro para ventilar </t>
  </si>
  <si>
    <t xml:space="preserve">reparación de pozo , brocal </t>
  </si>
  <si>
    <t>LEYES SOCIALES (65,8% de G)</t>
  </si>
  <si>
    <t>LEYES SOCIALES (65,8% de H)</t>
  </si>
  <si>
    <t>10% DE OBRA IMPREVISTA  (10% en Obra Nueva)</t>
  </si>
  <si>
    <t xml:space="preserve">Luminaria tipo L1 (Incluye suministro e instalación) </t>
  </si>
  <si>
    <t>Luminaria tipo L2 (Incluye suministro e instalación)</t>
  </si>
  <si>
    <t xml:space="preserve">Luminaria tipo L3 (Incluye suministro e instalación) </t>
  </si>
  <si>
    <t>Placa de yeso enduido y pintura según MCP</t>
  </si>
  <si>
    <t>1,1,3</t>
  </si>
  <si>
    <t>1,3,1</t>
  </si>
  <si>
    <t>1,3,2</t>
  </si>
  <si>
    <t>5,3,7</t>
  </si>
  <si>
    <t>13,1,1</t>
  </si>
  <si>
    <t>13,1,2</t>
  </si>
  <si>
    <t>13,1,3</t>
  </si>
  <si>
    <t>13,1,4</t>
  </si>
  <si>
    <t>13,2,1</t>
  </si>
  <si>
    <t>13,2,2</t>
  </si>
  <si>
    <t>14,1,1</t>
  </si>
  <si>
    <t>14,1,2</t>
  </si>
  <si>
    <t>14,1,3</t>
  </si>
  <si>
    <t>14,1,4</t>
  </si>
  <si>
    <t>14,1,5</t>
  </si>
  <si>
    <t>14,1,6</t>
  </si>
  <si>
    <t>14,1,7</t>
  </si>
  <si>
    <t>14,1,8</t>
  </si>
  <si>
    <t>14,1,9</t>
  </si>
  <si>
    <t>14,2,1</t>
  </si>
  <si>
    <t>14,2,2</t>
  </si>
  <si>
    <t>14,2,3</t>
  </si>
  <si>
    <t>14,3,1</t>
  </si>
  <si>
    <t>14,3,2</t>
  </si>
  <si>
    <t>14,3,3</t>
  </si>
  <si>
    <t>14,3,4</t>
  </si>
  <si>
    <t>14,3,5</t>
  </si>
  <si>
    <t>14,3,6</t>
  </si>
  <si>
    <t>14,3,7</t>
  </si>
  <si>
    <t>14,3,8</t>
  </si>
  <si>
    <t>14,3,9</t>
  </si>
  <si>
    <t>Firma</t>
  </si>
  <si>
    <t>Arquitecto Residente</t>
  </si>
  <si>
    <t xml:space="preserve">Valentina Beriao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</si>
</sst>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8"/>
      <color rgb="FF363639"/>
      <name val="Calibri"/>
      <family val="2"/>
      <scheme val="minor"/>
    </font>
    <font>
      <sz val="7.5"/>
      <name val="Calibri"/>
      <family val="2"/>
      <scheme val="minor"/>
    </font>
    <font>
      <sz val="4.5"/>
      <name val="Calibri"/>
      <family val="2"/>
      <scheme val="minor"/>
    </font>
    <font>
      <sz val="12"/>
      <color rgb="FF363639"/>
      <name val="Calibri"/>
      <family val="2"/>
      <scheme val="minor"/>
    </font>
    <font>
      <sz val="11"/>
      <color rgb="FF363639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medium">
        <color indexed="64"/>
      </bottom>
      <diagonal/>
    </border>
  </borders>
  <cellStyleXfs count="47873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5" fontId="74" fillId="0" borderId="0"/>
    <xf numFmtId="165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5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43" fontId="101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166" fontId="110" fillId="0" borderId="0" applyFont="0" applyFill="0" applyBorder="0" applyAlignment="0" applyProtection="0"/>
  </cellStyleXfs>
  <cellXfs count="301">
    <xf numFmtId="170" fontId="0" fillId="0" borderId="0" xfId="0"/>
    <xf numFmtId="4" fontId="103" fillId="0" borderId="0" xfId="0" applyNumberFormat="1" applyFont="1" applyAlignment="1">
      <alignment horizontal="center"/>
    </xf>
    <xf numFmtId="4" fontId="103" fillId="0" borderId="0" xfId="0" applyNumberFormat="1" applyFont="1"/>
    <xf numFmtId="4" fontId="103" fillId="0" borderId="0" xfId="0" applyNumberFormat="1" applyFont="1" applyAlignment="1">
      <alignment horizontal="right"/>
    </xf>
    <xf numFmtId="10" fontId="103" fillId="0" borderId="0" xfId="47864" applyNumberFormat="1" applyFont="1"/>
    <xf numFmtId="0" fontId="103" fillId="0" borderId="0" xfId="47864" applyFont="1"/>
    <xf numFmtId="0" fontId="106" fillId="52" borderId="25" xfId="47865" applyFont="1" applyFill="1" applyBorder="1" applyAlignment="1">
      <alignment horizontal="center" vertical="center" wrapText="1"/>
    </xf>
    <xf numFmtId="0" fontId="106" fillId="52" borderId="25" xfId="47864" applyFont="1" applyFill="1" applyBorder="1" applyAlignment="1">
      <alignment horizontal="center" vertical="center" wrapText="1"/>
    </xf>
    <xf numFmtId="0" fontId="103" fillId="53" borderId="27" xfId="47864" applyFont="1" applyFill="1" applyBorder="1"/>
    <xf numFmtId="207" fontId="103" fillId="0" borderId="49" xfId="47864" applyNumberFormat="1" applyFont="1" applyBorder="1" applyAlignment="1">
      <alignment horizontal="right" indent="1"/>
    </xf>
    <xf numFmtId="207" fontId="103" fillId="0" borderId="46" xfId="47864" applyNumberFormat="1" applyFont="1" applyBorder="1" applyAlignment="1">
      <alignment horizontal="right" indent="1"/>
    </xf>
    <xf numFmtId="207" fontId="103" fillId="51" borderId="46" xfId="47864" applyNumberFormat="1" applyFont="1" applyFill="1" applyBorder="1" applyAlignment="1">
      <alignment horizontal="right" indent="1"/>
    </xf>
    <xf numFmtId="0" fontId="104" fillId="51" borderId="46" xfId="47864" applyFont="1" applyFill="1" applyBorder="1"/>
    <xf numFmtId="0" fontId="103" fillId="55" borderId="27" xfId="47864" applyFont="1" applyFill="1" applyBorder="1"/>
    <xf numFmtId="207" fontId="103" fillId="57" borderId="31" xfId="47864" applyNumberFormat="1" applyFont="1" applyFill="1" applyBorder="1" applyAlignment="1">
      <alignment horizontal="right" indent="1"/>
    </xf>
    <xf numFmtId="207" fontId="103" fillId="50" borderId="31" xfId="47864" applyNumberFormat="1" applyFont="1" applyFill="1" applyBorder="1" applyAlignment="1">
      <alignment horizontal="right" indent="1"/>
    </xf>
    <xf numFmtId="2" fontId="102" fillId="53" borderId="27" xfId="47864" applyNumberFormat="1" applyFont="1" applyFill="1" applyBorder="1" applyAlignment="1">
      <alignment horizontal="center"/>
    </xf>
    <xf numFmtId="4" fontId="102" fillId="53" borderId="27" xfId="47864" applyNumberFormat="1" applyFont="1" applyFill="1" applyBorder="1" applyAlignment="1">
      <alignment horizontal="center"/>
    </xf>
    <xf numFmtId="207" fontId="103" fillId="50" borderId="62" xfId="47864" applyNumberFormat="1" applyFont="1" applyFill="1" applyBorder="1" applyAlignment="1">
      <alignment horizontal="right" indent="1"/>
    </xf>
    <xf numFmtId="0" fontId="106" fillId="52" borderId="65" xfId="47864" applyFont="1" applyFill="1" applyBorder="1" applyAlignment="1">
      <alignment horizontal="center" vertical="center" wrapText="1"/>
    </xf>
    <xf numFmtId="207" fontId="103" fillId="0" borderId="66" xfId="47864" applyNumberFormat="1" applyFont="1" applyBorder="1" applyAlignment="1">
      <alignment horizontal="right" indent="1"/>
    </xf>
    <xf numFmtId="207" fontId="103" fillId="0" borderId="35" xfId="47864" applyNumberFormat="1" applyFont="1" applyBorder="1" applyAlignment="1">
      <alignment horizontal="right" indent="1"/>
    </xf>
    <xf numFmtId="207" fontId="103" fillId="0" borderId="67" xfId="47864" applyNumberFormat="1" applyFont="1" applyBorder="1" applyAlignment="1">
      <alignment horizontal="right" indent="1"/>
    </xf>
    <xf numFmtId="207" fontId="103" fillId="0" borderId="33" xfId="47864" applyNumberFormat="1" applyFont="1" applyBorder="1" applyAlignment="1">
      <alignment horizontal="right" indent="1"/>
    </xf>
    <xf numFmtId="207" fontId="103" fillId="51" borderId="66" xfId="47864" applyNumberFormat="1" applyFont="1" applyFill="1" applyBorder="1" applyAlignment="1">
      <alignment horizontal="right" indent="1"/>
    </xf>
    <xf numFmtId="207" fontId="103" fillId="51" borderId="35" xfId="47864" applyNumberFormat="1" applyFont="1" applyFill="1" applyBorder="1" applyAlignment="1">
      <alignment horizontal="right" indent="1"/>
    </xf>
    <xf numFmtId="207" fontId="103" fillId="0" borderId="31" xfId="47864" applyNumberFormat="1" applyFont="1" applyBorder="1" applyAlignment="1">
      <alignment horizontal="right" indent="1"/>
    </xf>
    <xf numFmtId="207" fontId="103" fillId="0" borderId="68" xfId="47864" applyNumberFormat="1" applyFont="1" applyBorder="1" applyAlignment="1">
      <alignment horizontal="right" indent="1"/>
    </xf>
    <xf numFmtId="207" fontId="103" fillId="0" borderId="62" xfId="47864" applyNumberFormat="1" applyFont="1" applyBorder="1" applyAlignment="1">
      <alignment horizontal="right" indent="1"/>
    </xf>
    <xf numFmtId="0" fontId="106" fillId="52" borderId="48" xfId="47864" applyFont="1" applyFill="1" applyBorder="1" applyAlignment="1">
      <alignment horizontal="center" vertical="center" wrapText="1"/>
    </xf>
    <xf numFmtId="0" fontId="103" fillId="53" borderId="69" xfId="47864" applyFont="1" applyFill="1" applyBorder="1"/>
    <xf numFmtId="207" fontId="103" fillId="0" borderId="61" xfId="47864" applyNumberFormat="1" applyFont="1" applyBorder="1" applyAlignment="1">
      <alignment horizontal="right" indent="1"/>
    </xf>
    <xf numFmtId="207" fontId="103" fillId="0" borderId="71" xfId="47864" applyNumberFormat="1" applyFont="1" applyBorder="1" applyAlignment="1">
      <alignment horizontal="right" indent="1"/>
    </xf>
    <xf numFmtId="207" fontId="103" fillId="50" borderId="70" xfId="47864" applyNumberFormat="1" applyFont="1" applyFill="1" applyBorder="1" applyAlignment="1">
      <alignment horizontal="right" indent="1"/>
    </xf>
    <xf numFmtId="0" fontId="104" fillId="0" borderId="46" xfId="47864" applyFont="1" applyBorder="1"/>
    <xf numFmtId="0" fontId="104" fillId="0" borderId="61" xfId="47864" applyFont="1" applyBorder="1"/>
    <xf numFmtId="0" fontId="104" fillId="50" borderId="70" xfId="47864" applyFont="1" applyFill="1" applyBorder="1"/>
    <xf numFmtId="207" fontId="103" fillId="51" borderId="61" xfId="47864" applyNumberFormat="1" applyFont="1" applyFill="1" applyBorder="1" applyAlignment="1">
      <alignment horizontal="right" indent="1"/>
    </xf>
    <xf numFmtId="0" fontId="103" fillId="0" borderId="61" xfId="47864" applyFont="1" applyBorder="1"/>
    <xf numFmtId="4" fontId="105" fillId="0" borderId="61" xfId="47864" applyNumberFormat="1" applyFont="1" applyBorder="1" applyAlignment="1">
      <alignment horizontal="center"/>
    </xf>
    <xf numFmtId="2" fontId="103" fillId="53" borderId="28" xfId="47864" applyNumberFormat="1" applyFont="1" applyFill="1" applyBorder="1"/>
    <xf numFmtId="4" fontId="103" fillId="53" borderId="28" xfId="47864" applyNumberFormat="1" applyFont="1" applyFill="1" applyBorder="1"/>
    <xf numFmtId="2" fontId="103" fillId="53" borderId="28" xfId="47864" applyNumberFormat="1" applyFont="1" applyFill="1" applyBorder="1" applyAlignment="1">
      <alignment horizontal="right"/>
    </xf>
    <xf numFmtId="2" fontId="103" fillId="57" borderId="52" xfId="47864" applyNumberFormat="1" applyFont="1" applyFill="1" applyBorder="1" applyAlignment="1">
      <alignment horizontal="right" indent="1"/>
    </xf>
    <xf numFmtId="2" fontId="103" fillId="55" borderId="28" xfId="47864" applyNumberFormat="1" applyFont="1" applyFill="1" applyBorder="1"/>
    <xf numFmtId="207" fontId="103" fillId="54" borderId="31" xfId="47864" applyNumberFormat="1" applyFont="1" applyFill="1" applyBorder="1" applyAlignment="1">
      <alignment horizontal="right" indent="1"/>
    </xf>
    <xf numFmtId="2" fontId="103" fillId="54" borderId="52" xfId="47864" applyNumberFormat="1" applyFont="1" applyFill="1" applyBorder="1"/>
    <xf numFmtId="207" fontId="103" fillId="54" borderId="62" xfId="47864" applyNumberFormat="1" applyFont="1" applyFill="1" applyBorder="1" applyAlignment="1">
      <alignment horizontal="right" indent="1"/>
    </xf>
    <xf numFmtId="207" fontId="103" fillId="54" borderId="70" xfId="47864" applyNumberFormat="1" applyFont="1" applyFill="1" applyBorder="1" applyAlignment="1">
      <alignment horizontal="right" indent="1"/>
    </xf>
    <xf numFmtId="2" fontId="103" fillId="50" borderId="52" xfId="47864" applyNumberFormat="1" applyFont="1" applyFill="1" applyBorder="1" applyAlignment="1">
      <alignment horizontal="right" indent="1"/>
    </xf>
    <xf numFmtId="207" fontId="103" fillId="57" borderId="39" xfId="47864" applyNumberFormat="1" applyFont="1" applyFill="1" applyBorder="1" applyAlignment="1">
      <alignment horizontal="right" indent="1"/>
    </xf>
    <xf numFmtId="207" fontId="103" fillId="57" borderId="50" xfId="47864" applyNumberFormat="1" applyFont="1" applyFill="1" applyBorder="1" applyAlignment="1">
      <alignment horizontal="right" indent="1"/>
    </xf>
    <xf numFmtId="207" fontId="103" fillId="57" borderId="62" xfId="47864" applyNumberFormat="1" applyFont="1" applyFill="1" applyBorder="1" applyAlignment="1">
      <alignment horizontal="right" indent="1"/>
    </xf>
    <xf numFmtId="2" fontId="103" fillId="57" borderId="70" xfId="47864" applyNumberFormat="1" applyFont="1" applyFill="1" applyBorder="1" applyAlignment="1">
      <alignment horizontal="right" indent="1"/>
    </xf>
    <xf numFmtId="207" fontId="103" fillId="57" borderId="70" xfId="47864" applyNumberFormat="1" applyFont="1" applyFill="1" applyBorder="1" applyAlignment="1">
      <alignment horizontal="right" indent="1"/>
    </xf>
    <xf numFmtId="207" fontId="103" fillId="50" borderId="39" xfId="47864" applyNumberFormat="1" applyFont="1" applyFill="1" applyBorder="1" applyAlignment="1">
      <alignment horizontal="right" indent="1"/>
    </xf>
    <xf numFmtId="207" fontId="103" fillId="50" borderId="50" xfId="47864" applyNumberFormat="1" applyFont="1" applyFill="1" applyBorder="1" applyAlignment="1">
      <alignment horizontal="right" indent="1"/>
    </xf>
    <xf numFmtId="4" fontId="103" fillId="55" borderId="28" xfId="47864" applyNumberFormat="1" applyFont="1" applyFill="1" applyBorder="1"/>
    <xf numFmtId="207" fontId="103" fillId="57" borderId="73" xfId="47864" applyNumberFormat="1" applyFont="1" applyFill="1" applyBorder="1" applyAlignment="1">
      <alignment horizontal="right" indent="1"/>
    </xf>
    <xf numFmtId="2" fontId="103" fillId="50" borderId="70" xfId="47864" applyNumberFormat="1" applyFont="1" applyFill="1" applyBorder="1" applyAlignment="1">
      <alignment horizontal="right" indent="1"/>
    </xf>
    <xf numFmtId="2" fontId="103" fillId="57" borderId="50" xfId="47864" applyNumberFormat="1" applyFont="1" applyFill="1" applyBorder="1" applyAlignment="1">
      <alignment horizontal="right"/>
    </xf>
    <xf numFmtId="0" fontId="103" fillId="57" borderId="39" xfId="47864" applyFont="1" applyFill="1" applyBorder="1" applyAlignment="1">
      <alignment horizontal="right" indent="1"/>
    </xf>
    <xf numFmtId="207" fontId="103" fillId="0" borderId="76" xfId="47864" applyNumberFormat="1" applyFont="1" applyBorder="1" applyAlignment="1">
      <alignment horizontal="right" indent="1"/>
    </xf>
    <xf numFmtId="207" fontId="103" fillId="0" borderId="78" xfId="47864" applyNumberFormat="1" applyFont="1" applyBorder="1" applyAlignment="1">
      <alignment horizontal="right" indent="1"/>
    </xf>
    <xf numFmtId="4" fontId="105" fillId="0" borderId="56" xfId="47864" applyNumberFormat="1" applyFont="1" applyBorder="1" applyAlignment="1">
      <alignment horizontal="center"/>
    </xf>
    <xf numFmtId="2" fontId="102" fillId="58" borderId="30" xfId="47864" applyNumberFormat="1" applyFont="1" applyFill="1" applyBorder="1" applyAlignment="1">
      <alignment horizontal="right"/>
    </xf>
    <xf numFmtId="10" fontId="103" fillId="57" borderId="39" xfId="47864" applyNumberFormat="1" applyFont="1" applyFill="1" applyBorder="1" applyAlignment="1">
      <alignment horizontal="right" indent="1"/>
    </xf>
    <xf numFmtId="230" fontId="103" fillId="54" borderId="31" xfId="47864" applyNumberFormat="1" applyFont="1" applyFill="1" applyBorder="1" applyAlignment="1">
      <alignment horizontal="right" indent="1"/>
    </xf>
    <xf numFmtId="230" fontId="102" fillId="53" borderId="27" xfId="47864" applyNumberFormat="1" applyFont="1" applyFill="1" applyBorder="1" applyAlignment="1">
      <alignment horizontal="center"/>
    </xf>
    <xf numFmtId="230" fontId="103" fillId="53" borderId="27" xfId="47864" applyNumberFormat="1" applyFont="1" applyFill="1" applyBorder="1"/>
    <xf numFmtId="230" fontId="103" fillId="50" borderId="31" xfId="47864" applyNumberFormat="1" applyFont="1" applyFill="1" applyBorder="1" applyAlignment="1">
      <alignment horizontal="right" indent="1"/>
    </xf>
    <xf numFmtId="230" fontId="103" fillId="57" borderId="62" xfId="47864" applyNumberFormat="1" applyFont="1" applyFill="1" applyBorder="1" applyAlignment="1">
      <alignment horizontal="right" indent="1"/>
    </xf>
    <xf numFmtId="230" fontId="103" fillId="55" borderId="27" xfId="47864" applyNumberFormat="1" applyFont="1" applyFill="1" applyBorder="1"/>
    <xf numFmtId="230" fontId="103" fillId="57" borderId="31" xfId="47864" applyNumberFormat="1" applyFont="1" applyFill="1" applyBorder="1" applyAlignment="1">
      <alignment horizontal="right" indent="1"/>
    </xf>
    <xf numFmtId="230" fontId="103" fillId="50" borderId="62" xfId="47864" applyNumberFormat="1" applyFont="1" applyFill="1" applyBorder="1" applyAlignment="1">
      <alignment horizontal="right" indent="1"/>
    </xf>
    <xf numFmtId="207" fontId="103" fillId="53" borderId="27" xfId="47864" applyNumberFormat="1" applyFont="1" applyFill="1" applyBorder="1"/>
    <xf numFmtId="207" fontId="103" fillId="55" borderId="27" xfId="47864" applyNumberFormat="1" applyFont="1" applyFill="1" applyBorder="1"/>
    <xf numFmtId="207" fontId="104" fillId="51" borderId="31" xfId="47864" applyNumberFormat="1" applyFont="1" applyFill="1" applyBorder="1"/>
    <xf numFmtId="207" fontId="104" fillId="50" borderId="62" xfId="47864" applyNumberFormat="1" applyFont="1" applyFill="1" applyBorder="1"/>
    <xf numFmtId="207" fontId="104" fillId="0" borderId="31" xfId="47864" applyNumberFormat="1" applyFont="1" applyBorder="1"/>
    <xf numFmtId="207" fontId="104" fillId="0" borderId="62" xfId="47864" applyNumberFormat="1" applyFont="1" applyBorder="1"/>
    <xf numFmtId="207" fontId="105" fillId="0" borderId="76" xfId="47864" applyNumberFormat="1" applyFont="1" applyBorder="1" applyAlignment="1">
      <alignment horizontal="center"/>
    </xf>
    <xf numFmtId="207" fontId="103" fillId="0" borderId="76" xfId="47864" applyNumberFormat="1" applyFont="1" applyBorder="1"/>
    <xf numFmtId="207" fontId="105" fillId="0" borderId="41" xfId="47864" applyNumberFormat="1" applyFont="1" applyBorder="1" applyAlignment="1">
      <alignment horizontal="center"/>
    </xf>
    <xf numFmtId="10" fontId="102" fillId="0" borderId="0" xfId="47864" applyNumberFormat="1" applyFont="1" applyAlignment="1">
      <alignment horizontal="center"/>
    </xf>
    <xf numFmtId="10" fontId="102" fillId="0" borderId="79" xfId="47864" applyNumberFormat="1" applyFont="1" applyBorder="1" applyAlignment="1">
      <alignment horizontal="center"/>
    </xf>
    <xf numFmtId="0" fontId="107" fillId="56" borderId="83" xfId="47865" applyFont="1" applyFill="1" applyBorder="1" applyAlignment="1">
      <alignment horizontal="center" vertical="center" wrapText="1"/>
    </xf>
    <xf numFmtId="0" fontId="107" fillId="56" borderId="87" xfId="47865" applyFont="1" applyFill="1" applyBorder="1" applyAlignment="1">
      <alignment horizontal="center" vertical="center" wrapText="1"/>
    </xf>
    <xf numFmtId="0" fontId="107" fillId="56" borderId="91" xfId="47865" applyFont="1" applyFill="1" applyBorder="1" applyAlignment="1">
      <alignment horizontal="center" vertical="center" wrapText="1"/>
    </xf>
    <xf numFmtId="10" fontId="107" fillId="56" borderId="83" xfId="47865" applyNumberFormat="1" applyFont="1" applyFill="1" applyBorder="1" applyAlignment="1">
      <alignment horizontal="center" vertical="center" wrapText="1"/>
    </xf>
    <xf numFmtId="10" fontId="107" fillId="56" borderId="87" xfId="47865" applyNumberFormat="1" applyFont="1" applyFill="1" applyBorder="1" applyAlignment="1">
      <alignment horizontal="center" vertical="center" wrapText="1"/>
    </xf>
    <xf numFmtId="10" fontId="107" fillId="56" borderId="91" xfId="47865" applyNumberFormat="1" applyFont="1" applyFill="1" applyBorder="1" applyAlignment="1">
      <alignment horizontal="center" vertical="center" wrapText="1"/>
    </xf>
    <xf numFmtId="170" fontId="102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/>
    <xf numFmtId="1" fontId="23" fillId="0" borderId="0" xfId="0" applyNumberFormat="1" applyFont="1"/>
    <xf numFmtId="4" fontId="111" fillId="51" borderId="0" xfId="0" applyNumberFormat="1" applyFont="1" applyFill="1"/>
    <xf numFmtId="4" fontId="111" fillId="51" borderId="0" xfId="0" applyNumberFormat="1" applyFont="1" applyFill="1" applyAlignment="1">
      <alignment horizontal="center"/>
    </xf>
    <xf numFmtId="4" fontId="111" fillId="51" borderId="0" xfId="0" applyNumberFormat="1" applyFont="1" applyFill="1" applyAlignment="1">
      <alignment horizontal="right"/>
    </xf>
    <xf numFmtId="4" fontId="111" fillId="0" borderId="0" xfId="0" applyNumberFormat="1" applyFont="1"/>
    <xf numFmtId="4" fontId="114" fillId="53" borderId="26" xfId="0" applyNumberFormat="1" applyFont="1" applyFill="1" applyBorder="1" applyAlignment="1">
      <alignment horizontal="center"/>
    </xf>
    <xf numFmtId="4" fontId="114" fillId="53" borderId="27" xfId="0" applyNumberFormat="1" applyFont="1" applyFill="1" applyBorder="1" applyAlignment="1">
      <alignment horizontal="left"/>
    </xf>
    <xf numFmtId="4" fontId="115" fillId="53" borderId="27" xfId="0" applyNumberFormat="1" applyFont="1" applyFill="1" applyBorder="1"/>
    <xf numFmtId="4" fontId="115" fillId="53" borderId="27" xfId="0" applyNumberFormat="1" applyFont="1" applyFill="1" applyBorder="1" applyAlignment="1">
      <alignment horizontal="right"/>
    </xf>
    <xf numFmtId="0" fontId="114" fillId="57" borderId="45" xfId="17901" applyFont="1" applyFill="1" applyBorder="1" applyAlignment="1">
      <alignment horizontal="center"/>
    </xf>
    <xf numFmtId="0" fontId="114" fillId="57" borderId="32" xfId="17901" applyFont="1" applyFill="1" applyBorder="1"/>
    <xf numFmtId="0" fontId="115" fillId="57" borderId="73" xfId="17901" applyFont="1" applyFill="1" applyBorder="1" applyAlignment="1">
      <alignment horizontal="center"/>
    </xf>
    <xf numFmtId="3" fontId="115" fillId="57" borderId="39" xfId="47842" applyNumberFormat="1" applyFont="1" applyFill="1" applyBorder="1" applyAlignment="1">
      <alignment horizontal="right"/>
    </xf>
    <xf numFmtId="0" fontId="115" fillId="0" borderId="47" xfId="17901" applyFont="1" applyBorder="1" applyAlignment="1">
      <alignment horizontal="center"/>
    </xf>
    <xf numFmtId="4" fontId="115" fillId="0" borderId="32" xfId="0" applyNumberFormat="1" applyFont="1" applyBorder="1"/>
    <xf numFmtId="4" fontId="115" fillId="0" borderId="29" xfId="47842" applyNumberFormat="1" applyFont="1" applyBorder="1" applyAlignment="1">
      <alignment horizontal="center"/>
    </xf>
    <xf numFmtId="4" fontId="115" fillId="0" borderId="46" xfId="47842" applyNumberFormat="1" applyFont="1" applyBorder="1" applyAlignment="1">
      <alignment horizontal="center"/>
    </xf>
    <xf numFmtId="230" fontId="115" fillId="0" borderId="66" xfId="47864" applyNumberFormat="1" applyFont="1" applyBorder="1" applyAlignment="1">
      <alignment horizontal="center"/>
    </xf>
    <xf numFmtId="230" fontId="115" fillId="0" borderId="15" xfId="0" applyNumberFormat="1" applyFont="1" applyBorder="1" applyAlignment="1">
      <alignment horizontal="center"/>
    </xf>
    <xf numFmtId="0" fontId="115" fillId="0" borderId="66" xfId="47864" applyFont="1" applyBorder="1" applyAlignment="1">
      <alignment horizontal="right" indent="1"/>
    </xf>
    <xf numFmtId="0" fontId="115" fillId="0" borderId="61" xfId="47864" applyFont="1" applyBorder="1" applyAlignment="1">
      <alignment horizontal="right" indent="1"/>
    </xf>
    <xf numFmtId="0" fontId="115" fillId="0" borderId="77" xfId="17901" applyFont="1" applyBorder="1"/>
    <xf numFmtId="0" fontId="114" fillId="54" borderId="47" xfId="17901" applyFont="1" applyFill="1" applyBorder="1" applyAlignment="1">
      <alignment horizontal="center"/>
    </xf>
    <xf numFmtId="0" fontId="114" fillId="54" borderId="63" xfId="17901" applyFont="1" applyFill="1" applyBorder="1"/>
    <xf numFmtId="0" fontId="115" fillId="54" borderId="53" xfId="17901" applyFont="1" applyFill="1" applyBorder="1" applyAlignment="1">
      <alignment horizontal="center"/>
    </xf>
    <xf numFmtId="3" fontId="115" fillId="54" borderId="62" xfId="47842" applyNumberFormat="1" applyFont="1" applyFill="1" applyBorder="1" applyAlignment="1">
      <alignment horizontal="center"/>
    </xf>
    <xf numFmtId="170" fontId="116" fillId="0" borderId="0" xfId="0" applyFont="1" applyAlignment="1">
      <alignment vertical="center"/>
    </xf>
    <xf numFmtId="0" fontId="115" fillId="0" borderId="63" xfId="17901" applyFont="1" applyBorder="1"/>
    <xf numFmtId="170" fontId="117" fillId="0" borderId="0" xfId="0" applyFont="1" applyAlignment="1">
      <alignment horizontal="left" vertical="center" indent="6"/>
    </xf>
    <xf numFmtId="0" fontId="115" fillId="0" borderId="45" xfId="17901" applyFont="1" applyBorder="1" applyAlignment="1">
      <alignment horizontal="center"/>
    </xf>
    <xf numFmtId="170" fontId="117" fillId="0" borderId="0" xfId="0" applyFont="1" applyAlignment="1">
      <alignment horizontal="left" vertical="center" indent="15"/>
    </xf>
    <xf numFmtId="0" fontId="115" fillId="0" borderId="72" xfId="17901" applyFont="1" applyBorder="1" applyAlignment="1">
      <alignment horizontal="center"/>
    </xf>
    <xf numFmtId="0" fontId="115" fillId="0" borderId="64" xfId="17901" applyFont="1" applyBorder="1"/>
    <xf numFmtId="170" fontId="118" fillId="0" borderId="0" xfId="0" applyFont="1" applyAlignment="1">
      <alignment vertical="center"/>
    </xf>
    <xf numFmtId="0" fontId="115" fillId="0" borderId="48" xfId="17901" applyFont="1" applyBorder="1" applyAlignment="1">
      <alignment horizontal="center"/>
    </xf>
    <xf numFmtId="0" fontId="115" fillId="0" borderId="42" xfId="17901" applyFont="1" applyBorder="1"/>
    <xf numFmtId="3" fontId="114" fillId="53" borderId="26" xfId="0" applyNumberFormat="1" applyFont="1" applyFill="1" applyBorder="1" applyAlignment="1">
      <alignment horizontal="center"/>
    </xf>
    <xf numFmtId="4" fontId="115" fillId="51" borderId="47" xfId="0" applyNumberFormat="1" applyFont="1" applyFill="1" applyBorder="1" applyAlignment="1">
      <alignment horizontal="center"/>
    </xf>
    <xf numFmtId="0" fontId="115" fillId="0" borderId="32" xfId="17901" applyFont="1" applyBorder="1"/>
    <xf numFmtId="4" fontId="115" fillId="0" borderId="63" xfId="0" applyNumberFormat="1" applyFont="1" applyBorder="1"/>
    <xf numFmtId="4" fontId="115" fillId="0" borderId="47" xfId="0" applyNumberFormat="1" applyFont="1" applyBorder="1" applyAlignment="1">
      <alignment horizontal="center"/>
    </xf>
    <xf numFmtId="170" fontId="119" fillId="0" borderId="0" xfId="0" applyFont="1" applyAlignment="1">
      <alignment vertical="center"/>
    </xf>
    <xf numFmtId="170" fontId="120" fillId="0" borderId="0" xfId="0" applyFont="1" applyAlignment="1">
      <alignment vertical="center"/>
    </xf>
    <xf numFmtId="0" fontId="115" fillId="51" borderId="47" xfId="17901" applyFont="1" applyFill="1" applyBorder="1" applyAlignment="1">
      <alignment horizontal="center"/>
    </xf>
    <xf numFmtId="4" fontId="115" fillId="51" borderId="63" xfId="0" applyNumberFormat="1" applyFont="1" applyFill="1" applyBorder="1"/>
    <xf numFmtId="170" fontId="121" fillId="0" borderId="0" xfId="0" applyFont="1" applyAlignment="1">
      <alignment vertical="center"/>
    </xf>
    <xf numFmtId="170" fontId="117" fillId="0" borderId="0" xfId="0" applyFont="1" applyAlignment="1">
      <alignment vertical="center"/>
    </xf>
    <xf numFmtId="0" fontId="115" fillId="51" borderId="63" xfId="17901" applyFont="1" applyFill="1" applyBorder="1"/>
    <xf numFmtId="4" fontId="115" fillId="51" borderId="29" xfId="47842" applyNumberFormat="1" applyFont="1" applyFill="1" applyBorder="1" applyAlignment="1">
      <alignment horizontal="center"/>
    </xf>
    <xf numFmtId="0" fontId="115" fillId="51" borderId="32" xfId="17901" applyFont="1" applyFill="1" applyBorder="1"/>
    <xf numFmtId="0" fontId="115" fillId="51" borderId="45" xfId="17901" applyFont="1" applyFill="1" applyBorder="1" applyAlignment="1">
      <alignment horizontal="center"/>
    </xf>
    <xf numFmtId="170" fontId="117" fillId="0" borderId="0" xfId="0" applyFont="1" applyAlignment="1">
      <alignment horizontal="left" vertical="center" indent="8"/>
    </xf>
    <xf numFmtId="170" fontId="117" fillId="0" borderId="0" xfId="0" applyFont="1" applyAlignment="1">
      <alignment horizontal="left" vertical="center" indent="9"/>
    </xf>
    <xf numFmtId="4" fontId="115" fillId="0" borderId="45" xfId="0" applyNumberFormat="1" applyFont="1" applyBorder="1" applyAlignment="1">
      <alignment horizontal="center"/>
    </xf>
    <xf numFmtId="4" fontId="115" fillId="0" borderId="72" xfId="0" applyNumberFormat="1" applyFont="1" applyBorder="1" applyAlignment="1">
      <alignment horizontal="center"/>
    </xf>
    <xf numFmtId="4" fontId="115" fillId="0" borderId="34" xfId="47842" applyNumberFormat="1" applyFont="1" applyBorder="1" applyAlignment="1">
      <alignment horizontal="center"/>
    </xf>
    <xf numFmtId="0" fontId="114" fillId="50" borderId="45" xfId="17901" applyFont="1" applyFill="1" applyBorder="1" applyAlignment="1">
      <alignment horizontal="center"/>
    </xf>
    <xf numFmtId="0" fontId="114" fillId="50" borderId="32" xfId="17901" applyFont="1" applyFill="1" applyBorder="1"/>
    <xf numFmtId="0" fontId="115" fillId="50" borderId="51" xfId="17901" applyFont="1" applyFill="1" applyBorder="1" applyAlignment="1">
      <alignment horizontal="center"/>
    </xf>
    <xf numFmtId="3" fontId="115" fillId="50" borderId="31" xfId="47842" applyNumberFormat="1" applyFont="1" applyFill="1" applyBorder="1" applyAlignment="1">
      <alignment horizontal="right"/>
    </xf>
    <xf numFmtId="170" fontId="111" fillId="0" borderId="0" xfId="0" applyFont="1"/>
    <xf numFmtId="0" fontId="114" fillId="57" borderId="47" xfId="17901" applyFont="1" applyFill="1" applyBorder="1" applyAlignment="1">
      <alignment horizontal="center"/>
    </xf>
    <xf numFmtId="0" fontId="114" fillId="57" borderId="63" xfId="17901" applyFont="1" applyFill="1" applyBorder="1"/>
    <xf numFmtId="0" fontId="115" fillId="57" borderId="53" xfId="17901" applyFont="1" applyFill="1" applyBorder="1" applyAlignment="1">
      <alignment horizontal="center"/>
    </xf>
    <xf numFmtId="3" fontId="115" fillId="57" borderId="62" xfId="47842" applyNumberFormat="1" applyFont="1" applyFill="1" applyBorder="1" applyAlignment="1">
      <alignment horizontal="right"/>
    </xf>
    <xf numFmtId="230" fontId="115" fillId="57" borderId="62" xfId="47842" applyNumberFormat="1" applyFont="1" applyFill="1" applyBorder="1" applyAlignment="1">
      <alignment horizontal="right"/>
    </xf>
    <xf numFmtId="4" fontId="115" fillId="0" borderId="47" xfId="17901" applyNumberFormat="1" applyFont="1" applyBorder="1" applyAlignment="1">
      <alignment horizontal="center"/>
    </xf>
    <xf numFmtId="4" fontId="115" fillId="0" borderId="15" xfId="47842" applyNumberFormat="1" applyFont="1" applyBorder="1" applyAlignment="1">
      <alignment horizontal="center"/>
    </xf>
    <xf numFmtId="4" fontId="114" fillId="55" borderId="26" xfId="0" applyNumberFormat="1" applyFont="1" applyFill="1" applyBorder="1" applyAlignment="1">
      <alignment horizontal="center"/>
    </xf>
    <xf numFmtId="4" fontId="114" fillId="55" borderId="27" xfId="0" applyNumberFormat="1" applyFont="1" applyFill="1" applyBorder="1" applyAlignment="1">
      <alignment horizontal="left"/>
    </xf>
    <xf numFmtId="4" fontId="115" fillId="55" borderId="27" xfId="0" applyNumberFormat="1" applyFont="1" applyFill="1" applyBorder="1" applyAlignment="1">
      <alignment horizontal="center"/>
    </xf>
    <xf numFmtId="4" fontId="115" fillId="55" borderId="27" xfId="0" applyNumberFormat="1" applyFont="1" applyFill="1" applyBorder="1" applyAlignment="1">
      <alignment horizontal="right"/>
    </xf>
    <xf numFmtId="195" fontId="115" fillId="0" borderId="47" xfId="17901" applyNumberFormat="1" applyFont="1" applyBorder="1" applyAlignment="1">
      <alignment horizontal="center"/>
    </xf>
    <xf numFmtId="0" fontId="115" fillId="50" borderId="53" xfId="17901" applyFont="1" applyFill="1" applyBorder="1" applyAlignment="1">
      <alignment horizontal="center"/>
    </xf>
    <xf numFmtId="4" fontId="115" fillId="0" borderId="77" xfId="0" applyNumberFormat="1" applyFont="1" applyBorder="1"/>
    <xf numFmtId="4" fontId="115" fillId="51" borderId="45" xfId="0" applyNumberFormat="1" applyFont="1" applyFill="1" applyBorder="1" applyAlignment="1">
      <alignment horizontal="center"/>
    </xf>
    <xf numFmtId="4" fontId="115" fillId="51" borderId="29" xfId="0" applyNumberFormat="1" applyFont="1" applyFill="1" applyBorder="1" applyAlignment="1">
      <alignment horizontal="center"/>
    </xf>
    <xf numFmtId="4" fontId="115" fillId="51" borderId="32" xfId="0" applyNumberFormat="1" applyFont="1" applyFill="1" applyBorder="1" applyAlignment="1">
      <alignment horizontal="left"/>
    </xf>
    <xf numFmtId="0" fontId="115" fillId="57" borderId="51" xfId="17901" applyFont="1" applyFill="1" applyBorder="1" applyAlignment="1">
      <alignment horizontal="center"/>
    </xf>
    <xf numFmtId="3" fontId="115" fillId="57" borderId="31" xfId="47842" applyNumberFormat="1" applyFont="1" applyFill="1" applyBorder="1" applyAlignment="1">
      <alignment horizontal="right"/>
    </xf>
    <xf numFmtId="0" fontId="123" fillId="50" borderId="32" xfId="17901" applyFont="1" applyFill="1" applyBorder="1"/>
    <xf numFmtId="0" fontId="115" fillId="50" borderId="57" xfId="17901" applyFont="1" applyFill="1" applyBorder="1" applyAlignment="1">
      <alignment horizontal="center"/>
    </xf>
    <xf numFmtId="0" fontId="115" fillId="0" borderId="31" xfId="17901" applyFont="1" applyBorder="1"/>
    <xf numFmtId="0" fontId="115" fillId="0" borderId="0" xfId="17901" applyFont="1"/>
    <xf numFmtId="0" fontId="123" fillId="50" borderId="63" xfId="17901" applyFont="1" applyFill="1" applyBorder="1"/>
    <xf numFmtId="0" fontId="115" fillId="50" borderId="74" xfId="17901" applyFont="1" applyFill="1" applyBorder="1" applyAlignment="1">
      <alignment horizontal="center"/>
    </xf>
    <xf numFmtId="3" fontId="115" fillId="50" borderId="62" xfId="47842" applyNumberFormat="1" applyFont="1" applyFill="1" applyBorder="1" applyAlignment="1">
      <alignment horizontal="right"/>
    </xf>
    <xf numFmtId="0" fontId="114" fillId="50" borderId="63" xfId="17901" applyFont="1" applyFill="1" applyBorder="1"/>
    <xf numFmtId="2" fontId="114" fillId="57" borderId="45" xfId="17901" applyNumberFormat="1" applyFont="1" applyFill="1" applyBorder="1" applyAlignment="1">
      <alignment horizontal="center"/>
    </xf>
    <xf numFmtId="189" fontId="114" fillId="50" borderId="45" xfId="0" applyNumberFormat="1" applyFont="1" applyFill="1" applyBorder="1" applyAlignment="1">
      <alignment horizontal="center"/>
    </xf>
    <xf numFmtId="4" fontId="114" fillId="50" borderId="32" xfId="0" applyNumberFormat="1" applyFont="1" applyFill="1" applyBorder="1" applyAlignment="1">
      <alignment horizontal="left"/>
    </xf>
    <xf numFmtId="4" fontId="115" fillId="50" borderId="51" xfId="0" applyNumberFormat="1" applyFont="1" applyFill="1" applyBorder="1" applyAlignment="1">
      <alignment horizontal="center"/>
    </xf>
    <xf numFmtId="4" fontId="115" fillId="50" borderId="31" xfId="0" applyNumberFormat="1" applyFont="1" applyFill="1" applyBorder="1" applyAlignment="1">
      <alignment horizontal="right"/>
    </xf>
    <xf numFmtId="4" fontId="115" fillId="50" borderId="31" xfId="47842" applyNumberFormat="1" applyFont="1" applyFill="1" applyBorder="1" applyAlignment="1">
      <alignment horizontal="center"/>
    </xf>
    <xf numFmtId="230" fontId="115" fillId="50" borderId="31" xfId="47842" applyNumberFormat="1" applyFont="1" applyFill="1" applyBorder="1" applyAlignment="1">
      <alignment horizontal="center"/>
    </xf>
    <xf numFmtId="189" fontId="115" fillId="0" borderId="45" xfId="0" applyNumberFormat="1" applyFont="1" applyBorder="1" applyAlignment="1">
      <alignment horizontal="center"/>
    </xf>
    <xf numFmtId="4" fontId="115" fillId="50" borderId="53" xfId="0" applyNumberFormat="1" applyFont="1" applyFill="1" applyBorder="1" applyAlignment="1">
      <alignment horizontal="center"/>
    </xf>
    <xf numFmtId="4" fontId="115" fillId="50" borderId="62" xfId="0" applyNumberFormat="1" applyFont="1" applyFill="1" applyBorder="1" applyAlignment="1">
      <alignment horizontal="right"/>
    </xf>
    <xf numFmtId="4" fontId="115" fillId="0" borderId="63" xfId="0" applyNumberFormat="1" applyFont="1" applyBorder="1" applyAlignment="1">
      <alignment horizontal="left"/>
    </xf>
    <xf numFmtId="0" fontId="115" fillId="0" borderId="47" xfId="47870" applyFont="1" applyBorder="1" applyAlignment="1">
      <alignment horizontal="center"/>
    </xf>
    <xf numFmtId="0" fontId="115" fillId="0" borderId="63" xfId="47870" applyFont="1" applyBorder="1"/>
    <xf numFmtId="0" fontId="114" fillId="57" borderId="61" xfId="17901" applyFont="1" applyFill="1" applyBorder="1"/>
    <xf numFmtId="0" fontId="115" fillId="0" borderId="45" xfId="47870" applyFont="1" applyBorder="1" applyAlignment="1">
      <alignment horizontal="center"/>
    </xf>
    <xf numFmtId="0" fontId="115" fillId="0" borderId="32" xfId="47870" applyFont="1" applyBorder="1"/>
    <xf numFmtId="0" fontId="115" fillId="0" borderId="53" xfId="47870" applyFont="1" applyBorder="1" applyAlignment="1">
      <alignment horizontal="center"/>
    </xf>
    <xf numFmtId="0" fontId="115" fillId="0" borderId="64" xfId="47870" applyFont="1" applyBorder="1"/>
    <xf numFmtId="0" fontId="115" fillId="0" borderId="51" xfId="17901" applyFont="1" applyBorder="1" applyAlignment="1">
      <alignment horizontal="center"/>
    </xf>
    <xf numFmtId="0" fontId="115" fillId="0" borderId="53" xfId="17901" applyFont="1" applyBorder="1" applyAlignment="1">
      <alignment horizontal="center"/>
    </xf>
    <xf numFmtId="189" fontId="115" fillId="0" borderId="45" xfId="17901" applyNumberFormat="1" applyFont="1" applyBorder="1" applyAlignment="1">
      <alignment horizontal="center"/>
    </xf>
    <xf numFmtId="0" fontId="115" fillId="0" borderId="55" xfId="17901" applyFont="1" applyBorder="1"/>
    <xf numFmtId="0" fontId="115" fillId="0" borderId="75" xfId="17901" applyFont="1" applyBorder="1" applyAlignment="1">
      <alignment horizontal="center"/>
    </xf>
    <xf numFmtId="4" fontId="115" fillId="0" borderId="54" xfId="47842" applyNumberFormat="1" applyFont="1" applyBorder="1" applyAlignment="1">
      <alignment horizontal="center"/>
    </xf>
    <xf numFmtId="4" fontId="115" fillId="0" borderId="56" xfId="47842" applyNumberFormat="1" applyFont="1" applyBorder="1" applyAlignment="1">
      <alignment horizontal="center"/>
    </xf>
    <xf numFmtId="230" fontId="115" fillId="0" borderId="75" xfId="47864" applyNumberFormat="1" applyFont="1" applyBorder="1" applyAlignment="1">
      <alignment horizontal="center"/>
    </xf>
    <xf numFmtId="230" fontId="115" fillId="0" borderId="54" xfId="0" applyNumberFormat="1" applyFont="1" applyBorder="1" applyAlignment="1">
      <alignment horizontal="center"/>
    </xf>
    <xf numFmtId="4" fontId="115" fillId="0" borderId="0" xfId="17901" applyNumberFormat="1" applyFont="1" applyAlignment="1">
      <alignment horizontal="center"/>
    </xf>
    <xf numFmtId="0" fontId="115" fillId="0" borderId="0" xfId="17901" applyFont="1" applyAlignment="1">
      <alignment horizontal="center"/>
    </xf>
    <xf numFmtId="4" fontId="115" fillId="0" borderId="0" xfId="47842" applyNumberFormat="1" applyFont="1" applyAlignment="1">
      <alignment horizontal="center"/>
    </xf>
    <xf numFmtId="10" fontId="117" fillId="0" borderId="0" xfId="0" applyNumberFormat="1" applyFont="1" applyAlignment="1">
      <alignment horizontal="left" vertical="center" indent="9"/>
    </xf>
    <xf numFmtId="4" fontId="124" fillId="0" borderId="0" xfId="0" applyNumberFormat="1" applyFont="1" applyAlignment="1">
      <alignment horizontal="center"/>
    </xf>
    <xf numFmtId="4" fontId="102" fillId="0" borderId="0" xfId="0" applyNumberFormat="1" applyFont="1"/>
    <xf numFmtId="4" fontId="124" fillId="0" borderId="0" xfId="0" applyNumberFormat="1" applyFont="1" applyAlignment="1">
      <alignment horizontal="right"/>
    </xf>
    <xf numFmtId="0" fontId="111" fillId="0" borderId="0" xfId="47864" applyFont="1"/>
    <xf numFmtId="10" fontId="111" fillId="0" borderId="0" xfId="47864" applyNumberFormat="1" applyFont="1"/>
    <xf numFmtId="0" fontId="123" fillId="0" borderId="36" xfId="17901" applyFont="1" applyBorder="1" applyAlignment="1">
      <alignment horizontal="center"/>
    </xf>
    <xf numFmtId="0" fontId="124" fillId="0" borderId="39" xfId="17901" applyFont="1" applyBorder="1" applyAlignment="1">
      <alignment horizontal="left" vertical="center"/>
    </xf>
    <xf numFmtId="4" fontId="111" fillId="0" borderId="0" xfId="47840" applyNumberFormat="1" applyFont="1" applyAlignment="1">
      <alignment horizontal="right"/>
    </xf>
    <xf numFmtId="10" fontId="126" fillId="0" borderId="0" xfId="17901" applyNumberFormat="1" applyFont="1"/>
    <xf numFmtId="0" fontId="123" fillId="0" borderId="37" xfId="17901" applyFont="1" applyBorder="1" applyAlignment="1">
      <alignment horizontal="center"/>
    </xf>
    <xf numFmtId="0" fontId="124" fillId="0" borderId="40" xfId="17901" applyFont="1" applyBorder="1" applyAlignment="1">
      <alignment horizontal="left" vertical="center"/>
    </xf>
    <xf numFmtId="4" fontId="126" fillId="0" borderId="0" xfId="17901" applyNumberFormat="1" applyFont="1"/>
    <xf numFmtId="0" fontId="123" fillId="0" borderId="40" xfId="17901" applyFont="1" applyBorder="1" applyAlignment="1">
      <alignment horizontal="left" vertical="center"/>
    </xf>
    <xf numFmtId="4" fontId="128" fillId="0" borderId="0" xfId="47840" applyNumberFormat="1" applyFont="1" applyAlignment="1">
      <alignment horizontal="right"/>
    </xf>
    <xf numFmtId="0" fontId="123" fillId="50" borderId="25" xfId="17901" applyFont="1" applyFill="1" applyBorder="1" applyAlignment="1">
      <alignment horizontal="center"/>
    </xf>
    <xf numFmtId="0" fontId="124" fillId="50" borderId="0" xfId="17901" applyFont="1" applyFill="1" applyAlignment="1">
      <alignment horizontal="left" vertical="center"/>
    </xf>
    <xf numFmtId="0" fontId="127" fillId="0" borderId="37" xfId="17901" applyFont="1" applyBorder="1" applyAlignment="1">
      <alignment horizontal="center"/>
    </xf>
    <xf numFmtId="0" fontId="127" fillId="0" borderId="31" xfId="17901" applyFont="1" applyBorder="1" applyAlignment="1">
      <alignment horizontal="left" vertical="center"/>
    </xf>
    <xf numFmtId="4" fontId="126" fillId="0" borderId="0" xfId="47840" applyNumberFormat="1" applyFont="1" applyAlignment="1">
      <alignment horizontal="right"/>
    </xf>
    <xf numFmtId="0" fontId="127" fillId="50" borderId="25" xfId="17901" applyFont="1" applyFill="1" applyBorder="1" applyAlignment="1">
      <alignment horizontal="center"/>
    </xf>
    <xf numFmtId="0" fontId="127" fillId="50" borderId="0" xfId="17901" applyFont="1" applyFill="1" applyAlignment="1">
      <alignment horizontal="left" vertical="center"/>
    </xf>
    <xf numFmtId="0" fontId="127" fillId="0" borderId="37" xfId="17901" applyFont="1" applyBorder="1" applyAlignment="1">
      <alignment horizontal="left" vertical="center"/>
    </xf>
    <xf numFmtId="0" fontId="123" fillId="50" borderId="37" xfId="17901" applyFont="1" applyFill="1" applyBorder="1" applyAlignment="1">
      <alignment horizontal="center"/>
    </xf>
    <xf numFmtId="0" fontId="124" fillId="50" borderId="76" xfId="17901" applyFont="1" applyFill="1" applyBorder="1" applyAlignment="1">
      <alignment horizontal="left" vertical="center"/>
    </xf>
    <xf numFmtId="4" fontId="111" fillId="0" borderId="0" xfId="17901" applyNumberFormat="1" applyFont="1"/>
    <xf numFmtId="4" fontId="124" fillId="0" borderId="37" xfId="0" applyNumberFormat="1" applyFont="1" applyBorder="1" applyAlignment="1">
      <alignment horizontal="center"/>
    </xf>
    <xf numFmtId="4" fontId="123" fillId="0" borderId="43" xfId="0" applyNumberFormat="1" applyFont="1" applyBorder="1"/>
    <xf numFmtId="4" fontId="111" fillId="0" borderId="0" xfId="0" applyNumberFormat="1" applyFont="1" applyAlignment="1">
      <alignment horizontal="right"/>
    </xf>
    <xf numFmtId="4" fontId="124" fillId="50" borderId="25" xfId="0" applyNumberFormat="1" applyFont="1" applyFill="1" applyBorder="1" applyAlignment="1">
      <alignment horizontal="center"/>
    </xf>
    <xf numFmtId="4" fontId="124" fillId="50" borderId="0" xfId="0" applyNumberFormat="1" applyFont="1" applyFill="1"/>
    <xf numFmtId="0" fontId="123" fillId="0" borderId="38" xfId="17901" applyFont="1" applyBorder="1" applyAlignment="1">
      <alignment horizontal="center"/>
    </xf>
    <xf numFmtId="0" fontId="123" fillId="0" borderId="41" xfId="17901" applyFont="1" applyBorder="1" applyAlignment="1">
      <alignment horizontal="left" vertical="center"/>
    </xf>
    <xf numFmtId="4" fontId="111" fillId="0" borderId="0" xfId="0" applyNumberFormat="1" applyFont="1" applyAlignment="1">
      <alignment horizontal="center"/>
    </xf>
    <xf numFmtId="0" fontId="129" fillId="0" borderId="0" xfId="47868" applyFont="1"/>
    <xf numFmtId="0" fontId="130" fillId="0" borderId="0" xfId="47868" applyFont="1"/>
    <xf numFmtId="4" fontId="115" fillId="0" borderId="63" xfId="0" applyNumberFormat="1" applyFont="1" applyBorder="1" applyAlignment="1">
      <alignment horizontal="left" wrapText="1"/>
    </xf>
    <xf numFmtId="166" fontId="125" fillId="0" borderId="36" xfId="47872" applyFont="1" applyBorder="1" applyAlignment="1">
      <alignment vertical="center"/>
    </xf>
    <xf numFmtId="166" fontId="125" fillId="0" borderId="37" xfId="47872" applyFont="1" applyBorder="1" applyAlignment="1">
      <alignment vertical="center"/>
    </xf>
    <xf numFmtId="166" fontId="127" fillId="0" borderId="37" xfId="47872" applyFont="1" applyBorder="1" applyAlignment="1">
      <alignment horizontal="right" vertical="center"/>
    </xf>
    <xf numFmtId="166" fontId="125" fillId="50" borderId="37" xfId="47872" applyFont="1" applyFill="1" applyBorder="1" applyAlignment="1">
      <alignment vertical="center"/>
    </xf>
    <xf numFmtId="166" fontId="127" fillId="0" borderId="37" xfId="47872" applyFont="1" applyBorder="1" applyAlignment="1">
      <alignment vertical="center"/>
    </xf>
    <xf numFmtId="166" fontId="127" fillId="50" borderId="37" xfId="47872" applyFont="1" applyFill="1" applyBorder="1" applyAlignment="1">
      <alignment vertical="center"/>
    </xf>
    <xf numFmtId="166" fontId="127" fillId="0" borderId="92" xfId="47872" applyFont="1" applyBorder="1" applyAlignment="1">
      <alignment vertical="center"/>
    </xf>
    <xf numFmtId="166" fontId="124" fillId="50" borderId="37" xfId="47872" applyFont="1" applyFill="1" applyBorder="1" applyAlignment="1">
      <alignment vertical="center"/>
    </xf>
    <xf numFmtId="166" fontId="123" fillId="0" borderId="37" xfId="47872" applyFont="1" applyBorder="1" applyAlignment="1">
      <alignment horizontal="right"/>
    </xf>
    <xf numFmtId="166" fontId="124" fillId="50" borderId="37" xfId="47872" applyFont="1" applyFill="1" applyBorder="1" applyAlignment="1">
      <alignment horizontal="center"/>
    </xf>
    <xf numFmtId="166" fontId="127" fillId="0" borderId="38" xfId="47872" applyFont="1" applyBorder="1" applyAlignment="1">
      <alignment vertical="center"/>
    </xf>
    <xf numFmtId="166" fontId="111" fillId="0" borderId="0" xfId="47872" applyFont="1" applyAlignment="1">
      <alignment horizontal="center"/>
    </xf>
    <xf numFmtId="4" fontId="128" fillId="0" borderId="0" xfId="0" applyNumberFormat="1" applyFont="1"/>
    <xf numFmtId="170" fontId="127" fillId="0" borderId="0" xfId="0" applyFont="1" applyAlignment="1">
      <alignment horizontal="left"/>
    </xf>
    <xf numFmtId="170" fontId="116" fillId="0" borderId="0" xfId="0" applyFont="1"/>
    <xf numFmtId="170" fontId="116" fillId="0" borderId="0" xfId="0" applyFont="1" applyAlignment="1">
      <alignment horizontal="center"/>
    </xf>
    <xf numFmtId="170" fontId="129" fillId="0" borderId="44" xfId="0" applyFont="1" applyBorder="1"/>
    <xf numFmtId="170" fontId="111" fillId="0" borderId="97" xfId="0" applyFont="1" applyBorder="1" applyAlignment="1">
      <alignment horizontal="center"/>
    </xf>
    <xf numFmtId="170" fontId="111" fillId="0" borderId="0" xfId="0" applyFont="1" applyAlignment="1">
      <alignment horizontal="center"/>
    </xf>
    <xf numFmtId="0" fontId="107" fillId="56" borderId="95" xfId="47865" applyFont="1" applyFill="1" applyBorder="1" applyAlignment="1">
      <alignment horizontal="left" vertical="center" wrapText="1"/>
    </xf>
    <xf numFmtId="0" fontId="107" fillId="56" borderId="96" xfId="47865" applyFont="1" applyFill="1" applyBorder="1" applyAlignment="1">
      <alignment horizontal="left" vertical="center" wrapText="1"/>
    </xf>
    <xf numFmtId="0" fontId="107" fillId="56" borderId="90" xfId="47865" applyFont="1" applyFill="1" applyBorder="1" applyAlignment="1">
      <alignment horizontal="left" vertical="center" wrapText="1"/>
    </xf>
    <xf numFmtId="170" fontId="111" fillId="0" borderId="91" xfId="0" applyFont="1" applyBorder="1" applyAlignment="1">
      <alignment horizontal="left" vertical="center" wrapText="1"/>
    </xf>
    <xf numFmtId="0" fontId="107" fillId="56" borderId="91" xfId="47865" applyFont="1" applyFill="1" applyBorder="1" applyAlignment="1">
      <alignment horizontal="left" vertical="center" wrapText="1"/>
    </xf>
    <xf numFmtId="0" fontId="107" fillId="56" borderId="80" xfId="47865" applyFont="1" applyFill="1" applyBorder="1" applyAlignment="1">
      <alignment horizontal="left" vertical="center" wrapText="1"/>
    </xf>
    <xf numFmtId="0" fontId="107" fillId="56" borderId="81" xfId="47865" applyFont="1" applyFill="1" applyBorder="1" applyAlignment="1">
      <alignment horizontal="left" vertical="center" wrapText="1"/>
    </xf>
    <xf numFmtId="0" fontId="107" fillId="56" borderId="87" xfId="47865" applyFont="1" applyFill="1" applyBorder="1" applyAlignment="1">
      <alignment horizontal="left" vertical="center" wrapText="1"/>
    </xf>
    <xf numFmtId="170" fontId="111" fillId="0" borderId="87" xfId="0" applyFont="1" applyBorder="1" applyAlignment="1">
      <alignment horizontal="left" vertical="center" wrapText="1"/>
    </xf>
    <xf numFmtId="0" fontId="107" fillId="56" borderId="88" xfId="47865" applyFont="1" applyFill="1" applyBorder="1" applyAlignment="1">
      <alignment horizontal="left" vertical="center" wrapText="1"/>
    </xf>
    <xf numFmtId="0" fontId="107" fillId="56" borderId="89" xfId="47865" applyFont="1" applyFill="1" applyBorder="1" applyAlignment="1">
      <alignment horizontal="left" vertical="center" wrapText="1"/>
    </xf>
    <xf numFmtId="0" fontId="107" fillId="56" borderId="84" xfId="47865" applyFont="1" applyFill="1" applyBorder="1" applyAlignment="1">
      <alignment horizontal="left" vertical="center" wrapText="1"/>
    </xf>
    <xf numFmtId="0" fontId="107" fillId="56" borderId="85" xfId="47865" applyFont="1" applyFill="1" applyBorder="1" applyAlignment="1">
      <alignment horizontal="left" vertical="center" wrapText="1"/>
    </xf>
    <xf numFmtId="0" fontId="107" fillId="56" borderId="86" xfId="47865" applyFont="1" applyFill="1" applyBorder="1" applyAlignment="1">
      <alignment horizontal="left" vertical="center" wrapText="1"/>
    </xf>
    <xf numFmtId="4" fontId="112" fillId="51" borderId="59" xfId="0" applyNumberFormat="1" applyFont="1" applyFill="1" applyBorder="1" applyAlignment="1">
      <alignment horizontal="center" vertical="center"/>
    </xf>
    <xf numFmtId="4" fontId="112" fillId="51" borderId="44" xfId="0" applyNumberFormat="1" applyFont="1" applyFill="1" applyBorder="1" applyAlignment="1">
      <alignment horizontal="center" vertical="center"/>
    </xf>
    <xf numFmtId="170" fontId="111" fillId="0" borderId="44" xfId="0" applyFont="1" applyBorder="1"/>
    <xf numFmtId="170" fontId="111" fillId="0" borderId="58" xfId="0" applyFont="1" applyBorder="1"/>
    <xf numFmtId="170" fontId="112" fillId="52" borderId="60" xfId="0" applyFont="1" applyFill="1" applyBorder="1" applyAlignment="1">
      <alignment horizontal="center" vertical="center" wrapText="1"/>
    </xf>
    <xf numFmtId="170" fontId="112" fillId="52" borderId="93" xfId="0" applyFont="1" applyFill="1" applyBorder="1" applyAlignment="1">
      <alignment horizontal="center" vertical="center" wrapText="1"/>
    </xf>
    <xf numFmtId="170" fontId="111" fillId="0" borderId="93" xfId="0" applyFont="1" applyBorder="1" applyAlignment="1">
      <alignment horizontal="center" vertical="center" wrapText="1"/>
    </xf>
    <xf numFmtId="170" fontId="111" fillId="0" borderId="94" xfId="0" applyFont="1" applyBorder="1" applyAlignment="1">
      <alignment horizontal="center" vertical="center" wrapText="1"/>
    </xf>
    <xf numFmtId="0" fontId="107" fillId="56" borderId="82" xfId="47865" applyFont="1" applyFill="1" applyBorder="1" applyAlignment="1">
      <alignment horizontal="left" vertical="center" wrapText="1"/>
    </xf>
    <xf numFmtId="0" fontId="107" fillId="56" borderId="83" xfId="47865" applyFont="1" applyFill="1" applyBorder="1" applyAlignment="1">
      <alignment horizontal="left" vertical="center" wrapText="1"/>
    </xf>
    <xf numFmtId="170" fontId="111" fillId="0" borderId="83" xfId="0" applyFont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/>
  </cellXfs>
  <cellStyles count="47873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" xfId="47872" builtinId="3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70</xdr:row>
      <xdr:rowOff>161925</xdr:rowOff>
    </xdr:from>
    <xdr:to>
      <xdr:col>2</xdr:col>
      <xdr:colOff>2457450</xdr:colOff>
      <xdr:row>70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xmlns="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1137514</xdr:colOff>
      <xdr:row>201</xdr:row>
      <xdr:rowOff>23774</xdr:rowOff>
    </xdr:from>
    <xdr:to>
      <xdr:col>7</xdr:col>
      <xdr:colOff>384047</xdr:colOff>
      <xdr:row>205</xdr:row>
      <xdr:rowOff>60349</xdr:rowOff>
    </xdr:to>
    <xdr:pic>
      <xdr:nvPicPr>
        <xdr:cNvPr id="7" name="Imagen 4" descr="firma">
          <a:extLst>
            <a:ext uri="{FF2B5EF4-FFF2-40B4-BE49-F238E27FC236}">
              <a16:creationId xmlns:a16="http://schemas.microsoft.com/office/drawing/2014/main" xmlns="" id="{78FEEABE-4AEE-49BC-A13E-35F6062AF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12267" y="48752150"/>
          <a:ext cx="1605684" cy="713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3"/>
  <sheetViews>
    <sheetView tabSelected="1" zoomScale="60" zoomScaleNormal="60" workbookViewId="0">
      <selection sqref="A1:K1048576"/>
    </sheetView>
  </sheetViews>
  <sheetFormatPr baseColWidth="10" defaultColWidth="11.44140625" defaultRowHeight="13.8"/>
  <cols>
    <col min="1" max="1" width="6" style="103" customWidth="1"/>
    <col min="2" max="2" width="12.109375" style="250" customWidth="1"/>
    <col min="3" max="3" width="144.5546875" style="103" customWidth="1"/>
    <col min="4" max="4" width="19.33203125" style="250" customWidth="1"/>
    <col min="5" max="5" width="13.5546875" style="245" customWidth="1"/>
    <col min="6" max="6" width="17.5546875" style="103" customWidth="1"/>
    <col min="7" max="7" width="18.33203125" style="103" customWidth="1"/>
    <col min="8" max="8" width="15.6640625" style="103" customWidth="1"/>
    <col min="9" max="9" width="18.88671875" style="103" customWidth="1"/>
    <col min="10" max="11" width="15.6640625" style="103" customWidth="1"/>
    <col min="12" max="16384" width="11.44140625" style="103"/>
  </cols>
  <sheetData>
    <row r="1" spans="1:12" ht="20.25" customHeight="1" thickBot="1">
      <c r="A1" s="100"/>
      <c r="B1" s="101"/>
      <c r="C1" s="100"/>
      <c r="D1" s="101"/>
      <c r="E1" s="102"/>
      <c r="F1" s="100"/>
      <c r="G1" s="100"/>
      <c r="H1" s="100"/>
      <c r="I1" s="100"/>
      <c r="J1" s="100"/>
      <c r="K1" s="100"/>
    </row>
    <row r="2" spans="1:12" ht="69.75" customHeight="1" thickBot="1">
      <c r="A2" s="100"/>
      <c r="B2" s="287"/>
      <c r="C2" s="288"/>
      <c r="D2" s="288"/>
      <c r="E2" s="288"/>
      <c r="F2" s="288"/>
      <c r="G2" s="288"/>
      <c r="H2" s="288"/>
      <c r="I2" s="288"/>
      <c r="J2" s="289"/>
      <c r="K2" s="290"/>
    </row>
    <row r="3" spans="1:12" ht="65.25" customHeight="1" thickBot="1">
      <c r="B3" s="291" t="s">
        <v>229</v>
      </c>
      <c r="C3" s="292"/>
      <c r="D3" s="292"/>
      <c r="E3" s="292"/>
      <c r="F3" s="292"/>
      <c r="G3" s="292"/>
      <c r="H3" s="292"/>
      <c r="I3" s="292"/>
      <c r="J3" s="293"/>
      <c r="K3" s="294"/>
    </row>
    <row r="4" spans="1:12" ht="40.5" customHeight="1">
      <c r="B4" s="278" t="s">
        <v>224</v>
      </c>
      <c r="C4" s="279"/>
      <c r="D4" s="295" t="s">
        <v>207</v>
      </c>
      <c r="E4" s="297"/>
      <c r="F4" s="296"/>
      <c r="G4" s="297"/>
      <c r="H4" s="86" t="s">
        <v>227</v>
      </c>
      <c r="I4" s="295" t="s">
        <v>208</v>
      </c>
      <c r="J4" s="296"/>
      <c r="K4" s="89"/>
    </row>
    <row r="5" spans="1:12" ht="40.5" customHeight="1">
      <c r="B5" s="284" t="s">
        <v>225</v>
      </c>
      <c r="C5" s="285"/>
      <c r="D5" s="286"/>
      <c r="E5" s="281"/>
      <c r="F5" s="280"/>
      <c r="G5" s="281"/>
      <c r="H5" s="87"/>
      <c r="I5" s="286" t="s">
        <v>208</v>
      </c>
      <c r="J5" s="280"/>
      <c r="K5" s="90"/>
    </row>
    <row r="6" spans="1:12" ht="40.5" customHeight="1" thickBot="1">
      <c r="B6" s="282" t="s">
        <v>107</v>
      </c>
      <c r="C6" s="283"/>
      <c r="D6" s="275" t="s">
        <v>206</v>
      </c>
      <c r="E6" s="276"/>
      <c r="F6" s="277"/>
      <c r="G6" s="276"/>
      <c r="H6" s="88" t="s">
        <v>226</v>
      </c>
      <c r="I6" s="275" t="s">
        <v>209</v>
      </c>
      <c r="J6" s="277"/>
      <c r="K6" s="91" t="e">
        <f>I11+#REF!+#REF!+#REF!+#REF!+#REF!+#REF!+#REF!+#REF!+#REF!+#REF!+#REF!+I93+#REF!+#REF!+#REF!+#REF!+#REF!+#REF!+#REF!+#REF!+#REF!</f>
        <v>#REF!</v>
      </c>
    </row>
    <row r="7" spans="1:12" ht="40.5" customHeight="1" thickBot="1">
      <c r="B7" s="273" t="s">
        <v>213</v>
      </c>
      <c r="C7" s="274"/>
      <c r="D7" s="275"/>
      <c r="E7" s="276"/>
      <c r="F7" s="277"/>
      <c r="G7" s="276"/>
      <c r="H7" s="88"/>
      <c r="I7" s="275" t="s">
        <v>209</v>
      </c>
      <c r="J7" s="277"/>
      <c r="K7" s="91" t="e">
        <f>#REF!+#REF!+J170</f>
        <v>#REF!</v>
      </c>
    </row>
    <row r="8" spans="1:12" ht="42.75" customHeight="1" thickBot="1">
      <c r="B8" s="6" t="s">
        <v>4</v>
      </c>
      <c r="C8" s="6" t="s">
        <v>15</v>
      </c>
      <c r="D8" s="6" t="s">
        <v>13</v>
      </c>
      <c r="E8" s="6" t="s">
        <v>14</v>
      </c>
      <c r="F8" s="7" t="s">
        <v>72</v>
      </c>
      <c r="G8" s="7" t="s">
        <v>153</v>
      </c>
      <c r="H8" s="7" t="s">
        <v>40</v>
      </c>
      <c r="I8" s="29" t="s">
        <v>152</v>
      </c>
      <c r="J8" s="19" t="s">
        <v>121</v>
      </c>
      <c r="K8" s="7" t="s">
        <v>122</v>
      </c>
    </row>
    <row r="9" spans="1:12" ht="18.600000000000001" thickBot="1">
      <c r="B9" s="104" t="s">
        <v>91</v>
      </c>
      <c r="C9" s="105" t="s">
        <v>98</v>
      </c>
      <c r="D9" s="106"/>
      <c r="E9" s="107"/>
      <c r="F9" s="8"/>
      <c r="G9" s="16"/>
      <c r="H9" s="8"/>
      <c r="I9" s="30"/>
      <c r="J9" s="75">
        <f>K9/K179</f>
        <v>2.1152770436033381E-2</v>
      </c>
      <c r="K9" s="42">
        <f>+G10+G13+G17+G20</f>
        <v>49500</v>
      </c>
    </row>
    <row r="10" spans="1:12" ht="18">
      <c r="B10" s="108" t="s">
        <v>42</v>
      </c>
      <c r="C10" s="109" t="s">
        <v>55</v>
      </c>
      <c r="D10" s="110"/>
      <c r="E10" s="111"/>
      <c r="F10" s="50"/>
      <c r="G10" s="60">
        <f>SUM(G11:G12)</f>
        <v>12500</v>
      </c>
      <c r="H10" s="58"/>
      <c r="I10" s="61"/>
      <c r="J10" s="66"/>
      <c r="K10" s="51"/>
    </row>
    <row r="11" spans="1:12" ht="15.6">
      <c r="B11" s="112" t="s">
        <v>90</v>
      </c>
      <c r="C11" s="113" t="s">
        <v>197</v>
      </c>
      <c r="D11" s="112" t="s">
        <v>6</v>
      </c>
      <c r="E11" s="114">
        <v>1</v>
      </c>
      <c r="F11" s="114">
        <v>4500</v>
      </c>
      <c r="G11" s="115">
        <f t="shared" ref="G11:G12" si="0">E11*F11</f>
        <v>4500</v>
      </c>
      <c r="H11" s="116">
        <f>+F11/$K$179</f>
        <v>1.9229791305484891E-3</v>
      </c>
      <c r="I11" s="117">
        <f>+G11/$K$179</f>
        <v>1.9229791305484891E-3</v>
      </c>
      <c r="J11" s="118"/>
      <c r="K11" s="119"/>
    </row>
    <row r="12" spans="1:12" ht="15.6">
      <c r="B12" s="112" t="s">
        <v>286</v>
      </c>
      <c r="C12" s="120" t="s">
        <v>228</v>
      </c>
      <c r="D12" s="112" t="s">
        <v>6</v>
      </c>
      <c r="E12" s="114">
        <v>1</v>
      </c>
      <c r="F12" s="114">
        <v>8000</v>
      </c>
      <c r="G12" s="115">
        <f t="shared" si="0"/>
        <v>8000</v>
      </c>
      <c r="H12" s="116">
        <f>+F12/$K$179</f>
        <v>3.4186295654195366E-3</v>
      </c>
      <c r="I12" s="117">
        <f>+G12/$K$179</f>
        <v>3.4186295654195366E-3</v>
      </c>
      <c r="J12" s="118"/>
      <c r="K12" s="119"/>
    </row>
    <row r="13" spans="1:12" ht="18">
      <c r="B13" s="121" t="s">
        <v>43</v>
      </c>
      <c r="C13" s="122" t="s">
        <v>67</v>
      </c>
      <c r="D13" s="123"/>
      <c r="E13" s="124"/>
      <c r="F13" s="45"/>
      <c r="G13" s="46">
        <f>SUM(G14:G16)</f>
        <v>16500</v>
      </c>
      <c r="H13" s="67"/>
      <c r="I13" s="67"/>
      <c r="J13" s="47"/>
      <c r="K13" s="48"/>
      <c r="L13" s="125"/>
    </row>
    <row r="14" spans="1:12" ht="18">
      <c r="B14" s="112" t="s">
        <v>50</v>
      </c>
      <c r="C14" s="126" t="s">
        <v>97</v>
      </c>
      <c r="D14" s="112" t="s">
        <v>1</v>
      </c>
      <c r="E14" s="114">
        <v>20</v>
      </c>
      <c r="F14" s="114">
        <v>350</v>
      </c>
      <c r="G14" s="115">
        <f t="shared" ref="G14:G16" si="1">E14*F14</f>
        <v>7000</v>
      </c>
      <c r="H14" s="116">
        <f t="shared" ref="H14:I16" si="2">+F14/$K$179</f>
        <v>1.4956504348710473E-4</v>
      </c>
      <c r="I14" s="117">
        <f t="shared" si="2"/>
        <v>2.9913008697420944E-3</v>
      </c>
      <c r="J14" s="20"/>
      <c r="K14" s="31"/>
      <c r="L14" s="127"/>
    </row>
    <row r="15" spans="1:12" ht="18">
      <c r="B15" s="112" t="s">
        <v>51</v>
      </c>
      <c r="C15" s="126" t="s">
        <v>53</v>
      </c>
      <c r="D15" s="112" t="s">
        <v>33</v>
      </c>
      <c r="E15" s="114">
        <v>1</v>
      </c>
      <c r="F15" s="114">
        <v>6000</v>
      </c>
      <c r="G15" s="115">
        <f t="shared" si="1"/>
        <v>6000</v>
      </c>
      <c r="H15" s="116">
        <f t="shared" si="2"/>
        <v>2.5639721740646523E-3</v>
      </c>
      <c r="I15" s="117">
        <f t="shared" si="2"/>
        <v>2.5639721740646523E-3</v>
      </c>
      <c r="J15" s="20"/>
      <c r="K15" s="31"/>
      <c r="L15" s="127"/>
    </row>
    <row r="16" spans="1:12" ht="18">
      <c r="B16" s="112" t="s">
        <v>52</v>
      </c>
      <c r="C16" s="126" t="s">
        <v>71</v>
      </c>
      <c r="D16" s="128" t="s">
        <v>33</v>
      </c>
      <c r="E16" s="114">
        <v>1</v>
      </c>
      <c r="F16" s="114">
        <v>3500</v>
      </c>
      <c r="G16" s="115">
        <f t="shared" si="1"/>
        <v>3500</v>
      </c>
      <c r="H16" s="116">
        <f t="shared" si="2"/>
        <v>1.4956504348710472E-3</v>
      </c>
      <c r="I16" s="117">
        <f t="shared" si="2"/>
        <v>1.4956504348710472E-3</v>
      </c>
      <c r="J16" s="20"/>
      <c r="K16" s="31"/>
      <c r="L16" s="125"/>
    </row>
    <row r="17" spans="2:12" ht="18">
      <c r="B17" s="121" t="s">
        <v>44</v>
      </c>
      <c r="C17" s="122" t="s">
        <v>68</v>
      </c>
      <c r="D17" s="123"/>
      <c r="E17" s="124"/>
      <c r="F17" s="45"/>
      <c r="G17" s="46">
        <f>SUM(G18:G19)</f>
        <v>13000</v>
      </c>
      <c r="H17" s="67"/>
      <c r="I17" s="67"/>
      <c r="J17" s="47"/>
      <c r="K17" s="48"/>
      <c r="L17" s="125"/>
    </row>
    <row r="18" spans="2:12" ht="18">
      <c r="B18" s="130" t="s">
        <v>287</v>
      </c>
      <c r="C18" s="131" t="s">
        <v>199</v>
      </c>
      <c r="D18" s="112" t="s">
        <v>33</v>
      </c>
      <c r="E18" s="114">
        <v>1</v>
      </c>
      <c r="F18" s="114">
        <v>6500</v>
      </c>
      <c r="G18" s="115">
        <f t="shared" ref="G18:G19" si="3">E18*F18</f>
        <v>6500</v>
      </c>
      <c r="H18" s="116">
        <f>+F18/$K$179</f>
        <v>2.7776365219033734E-3</v>
      </c>
      <c r="I18" s="117">
        <f>+G18/$K$179</f>
        <v>2.7776365219033734E-3</v>
      </c>
      <c r="J18" s="22"/>
      <c r="K18" s="32"/>
      <c r="L18" s="132"/>
    </row>
    <row r="19" spans="2:12" ht="18">
      <c r="B19" s="130" t="s">
        <v>288</v>
      </c>
      <c r="C19" s="131" t="s">
        <v>198</v>
      </c>
      <c r="D19" s="130" t="s">
        <v>33</v>
      </c>
      <c r="E19" s="114">
        <v>1</v>
      </c>
      <c r="F19" s="114">
        <v>6500</v>
      </c>
      <c r="G19" s="115">
        <f t="shared" si="3"/>
        <v>6500</v>
      </c>
      <c r="H19" s="116">
        <f>+F19/$K$179</f>
        <v>2.7776365219033734E-3</v>
      </c>
      <c r="I19" s="117">
        <f>+G19/$K$179</f>
        <v>2.7776365219033734E-3</v>
      </c>
      <c r="J19" s="22"/>
      <c r="K19" s="32"/>
      <c r="L19" s="132"/>
    </row>
    <row r="20" spans="2:12" ht="18">
      <c r="B20" s="121" t="s">
        <v>124</v>
      </c>
      <c r="C20" s="122" t="s">
        <v>69</v>
      </c>
      <c r="D20" s="123"/>
      <c r="E20" s="124"/>
      <c r="F20" s="45"/>
      <c r="G20" s="46">
        <f>SUM(G21)</f>
        <v>7500</v>
      </c>
      <c r="H20" s="67"/>
      <c r="I20" s="67"/>
      <c r="J20" s="47"/>
      <c r="K20" s="48"/>
      <c r="L20" s="132"/>
    </row>
    <row r="21" spans="2:12" ht="18.600000000000001" thickBot="1">
      <c r="B21" s="133" t="s">
        <v>125</v>
      </c>
      <c r="C21" s="134" t="s">
        <v>48</v>
      </c>
      <c r="D21" s="133" t="s">
        <v>33</v>
      </c>
      <c r="E21" s="114">
        <v>1</v>
      </c>
      <c r="F21" s="114">
        <v>7500</v>
      </c>
      <c r="G21" s="115">
        <f>E21*F21</f>
        <v>7500</v>
      </c>
      <c r="H21" s="116">
        <f>+F21/$K$179</f>
        <v>3.2049652175808155E-3</v>
      </c>
      <c r="I21" s="117">
        <f>+G21/$K$179</f>
        <v>3.2049652175808155E-3</v>
      </c>
      <c r="J21" s="23"/>
      <c r="K21" s="9"/>
      <c r="L21" s="132"/>
    </row>
    <row r="22" spans="2:12" ht="18.600000000000001" thickBot="1">
      <c r="B22" s="135" t="s">
        <v>92</v>
      </c>
      <c r="C22" s="105" t="s">
        <v>99</v>
      </c>
      <c r="D22" s="106"/>
      <c r="E22" s="107"/>
      <c r="F22" s="8"/>
      <c r="G22" s="17"/>
      <c r="H22" s="68"/>
      <c r="I22" s="69"/>
      <c r="J22" s="75">
        <f>K22/K179</f>
        <v>2.1515999827359206E-3</v>
      </c>
      <c r="K22" s="41">
        <f>SUM(G23:G24)</f>
        <v>5035</v>
      </c>
      <c r="L22" s="129"/>
    </row>
    <row r="23" spans="2:12" ht="18">
      <c r="B23" s="136">
        <v>2.1</v>
      </c>
      <c r="C23" s="138" t="s">
        <v>95</v>
      </c>
      <c r="D23" s="139" t="s">
        <v>3</v>
      </c>
      <c r="E23" s="114">
        <f>0.1*1*0.8</f>
        <v>8.0000000000000016E-2</v>
      </c>
      <c r="F23" s="114">
        <v>2000</v>
      </c>
      <c r="G23" s="115">
        <f t="shared" ref="G23:G24" si="4">E23*F23</f>
        <v>160.00000000000003</v>
      </c>
      <c r="H23" s="116">
        <f>+F23/$K$179</f>
        <v>8.5465739135488414E-4</v>
      </c>
      <c r="I23" s="117">
        <f>+G23/$K$179</f>
        <v>6.8372591308390736E-5</v>
      </c>
      <c r="J23" s="21"/>
      <c r="K23" s="10"/>
      <c r="L23" s="129"/>
    </row>
    <row r="24" spans="2:12" ht="18.600000000000001" thickBot="1">
      <c r="B24" s="136">
        <v>2.11</v>
      </c>
      <c r="C24" s="138" t="s">
        <v>231</v>
      </c>
      <c r="D24" s="139" t="s">
        <v>3</v>
      </c>
      <c r="E24" s="114">
        <f>10*0.5*0.5</f>
        <v>2.5</v>
      </c>
      <c r="F24" s="114">
        <v>1950</v>
      </c>
      <c r="G24" s="115">
        <f t="shared" si="4"/>
        <v>4875</v>
      </c>
      <c r="H24" s="116">
        <f>+F24/$K$179</f>
        <v>8.3329095657101195E-4</v>
      </c>
      <c r="I24" s="117">
        <f>+G24/$K$179</f>
        <v>2.0832273914275301E-3</v>
      </c>
      <c r="J24" s="21"/>
      <c r="K24" s="10"/>
      <c r="L24" s="140"/>
    </row>
    <row r="25" spans="2:12" ht="18.600000000000001" thickBot="1">
      <c r="B25" s="135" t="s">
        <v>94</v>
      </c>
      <c r="C25" s="105" t="s">
        <v>93</v>
      </c>
      <c r="D25" s="106"/>
      <c r="E25" s="107"/>
      <c r="F25" s="8"/>
      <c r="G25" s="17"/>
      <c r="H25" s="69"/>
      <c r="I25" s="69"/>
      <c r="J25" s="75">
        <f>K25/K179</f>
        <v>5.1458921533477572E-2</v>
      </c>
      <c r="K25" s="41">
        <f>SUM(G26:G29)</f>
        <v>120420</v>
      </c>
      <c r="L25" s="141"/>
    </row>
    <row r="26" spans="2:12" ht="18">
      <c r="B26" s="142">
        <v>3.1</v>
      </c>
      <c r="C26" s="143" t="s">
        <v>232</v>
      </c>
      <c r="D26" s="136" t="s">
        <v>3</v>
      </c>
      <c r="E26" s="114">
        <v>20</v>
      </c>
      <c r="F26" s="114">
        <v>2000</v>
      </c>
      <c r="G26" s="115">
        <f t="shared" ref="G26:G29" si="5">E26*F26</f>
        <v>40000</v>
      </c>
      <c r="H26" s="116">
        <f t="shared" ref="H26:I29" si="6">+F26/$K$179</f>
        <v>8.5465739135488414E-4</v>
      </c>
      <c r="I26" s="117">
        <f t="shared" si="6"/>
        <v>1.7093147827097682E-2</v>
      </c>
      <c r="J26" s="20"/>
      <c r="K26" s="31"/>
      <c r="L26" s="144"/>
    </row>
    <row r="27" spans="2:12" ht="18">
      <c r="B27" s="142">
        <v>3.2</v>
      </c>
      <c r="C27" s="143" t="s">
        <v>234</v>
      </c>
      <c r="D27" s="136" t="s">
        <v>3</v>
      </c>
      <c r="E27" s="114">
        <f>4*4*3*0.2+20*0.2</f>
        <v>13.600000000000001</v>
      </c>
      <c r="F27" s="114">
        <v>2200</v>
      </c>
      <c r="G27" s="115">
        <f t="shared" ref="G27" si="7">E27*F27</f>
        <v>29920.000000000004</v>
      </c>
      <c r="H27" s="116">
        <f t="shared" si="6"/>
        <v>9.4012313049037248E-4</v>
      </c>
      <c r="I27" s="117">
        <f t="shared" si="6"/>
        <v>1.2785674574669068E-2</v>
      </c>
      <c r="J27" s="20"/>
      <c r="K27" s="31"/>
      <c r="L27" s="144"/>
    </row>
    <row r="28" spans="2:12" ht="18">
      <c r="B28" s="142">
        <v>3.3</v>
      </c>
      <c r="C28" s="143" t="s">
        <v>233</v>
      </c>
      <c r="D28" s="136" t="s">
        <v>3</v>
      </c>
      <c r="E28" s="114">
        <f>35*0.2</f>
        <v>7</v>
      </c>
      <c r="F28" s="114">
        <v>2200</v>
      </c>
      <c r="G28" s="115">
        <f t="shared" si="5"/>
        <v>15400</v>
      </c>
      <c r="H28" s="116">
        <f t="shared" si="6"/>
        <v>9.4012313049037248E-4</v>
      </c>
      <c r="I28" s="117">
        <f t="shared" si="6"/>
        <v>6.5808619134326077E-3</v>
      </c>
      <c r="J28" s="20"/>
      <c r="K28" s="31"/>
      <c r="L28" s="144"/>
    </row>
    <row r="29" spans="2:12" ht="18.600000000000001" thickBot="1">
      <c r="B29" s="142">
        <v>3.4</v>
      </c>
      <c r="C29" s="143" t="s">
        <v>230</v>
      </c>
      <c r="D29" s="136" t="s">
        <v>3</v>
      </c>
      <c r="E29" s="114">
        <v>18</v>
      </c>
      <c r="F29" s="114">
        <v>1950</v>
      </c>
      <c r="G29" s="115">
        <f t="shared" si="5"/>
        <v>35100</v>
      </c>
      <c r="H29" s="116">
        <f t="shared" si="6"/>
        <v>8.3329095657101195E-4</v>
      </c>
      <c r="I29" s="117">
        <f t="shared" si="6"/>
        <v>1.4999237218278215E-2</v>
      </c>
      <c r="J29" s="20"/>
      <c r="K29" s="31"/>
      <c r="L29" s="140"/>
    </row>
    <row r="30" spans="2:12" ht="18.600000000000001" thickBot="1">
      <c r="B30" s="135" t="s">
        <v>126</v>
      </c>
      <c r="C30" s="105" t="s">
        <v>54</v>
      </c>
      <c r="D30" s="106"/>
      <c r="E30" s="107"/>
      <c r="F30" s="17"/>
      <c r="G30" s="17"/>
      <c r="H30" s="68"/>
      <c r="I30" s="68"/>
      <c r="J30" s="75">
        <f>K30/K179</f>
        <v>8.3149617604916667E-2</v>
      </c>
      <c r="K30" s="41">
        <f>SUM(G31:G44)</f>
        <v>194580</v>
      </c>
      <c r="L30" s="145"/>
    </row>
    <row r="31" spans="2:12" ht="18">
      <c r="B31" s="142">
        <v>4.0999999999999996</v>
      </c>
      <c r="C31" s="146" t="s">
        <v>235</v>
      </c>
      <c r="D31" s="142" t="s">
        <v>33</v>
      </c>
      <c r="E31" s="147">
        <v>1</v>
      </c>
      <c r="F31" s="114">
        <v>15000</v>
      </c>
      <c r="G31" s="115">
        <f t="shared" ref="G31:G43" si="8">E31*F31</f>
        <v>15000</v>
      </c>
      <c r="H31" s="116">
        <f t="shared" ref="H31:H44" si="9">+F31/$K$179</f>
        <v>6.409930435161631E-3</v>
      </c>
      <c r="I31" s="117">
        <f t="shared" ref="I31:I44" si="10">+G31/$K$179</f>
        <v>6.409930435161631E-3</v>
      </c>
      <c r="J31" s="24"/>
      <c r="K31" s="37"/>
      <c r="L31" s="145"/>
    </row>
    <row r="32" spans="2:12" ht="18">
      <c r="B32" s="142">
        <v>4.2</v>
      </c>
      <c r="C32" s="146" t="s">
        <v>236</v>
      </c>
      <c r="D32" s="142" t="s">
        <v>3</v>
      </c>
      <c r="E32" s="147">
        <f>2*3.5*2*0.2</f>
        <v>2.8000000000000003</v>
      </c>
      <c r="F32" s="114">
        <v>2200</v>
      </c>
      <c r="G32" s="115">
        <f t="shared" si="8"/>
        <v>6160.0000000000009</v>
      </c>
      <c r="H32" s="116">
        <f t="shared" si="9"/>
        <v>9.4012313049037248E-4</v>
      </c>
      <c r="I32" s="117">
        <f t="shared" si="10"/>
        <v>2.6323447653730436E-3</v>
      </c>
      <c r="J32" s="24"/>
      <c r="K32" s="37"/>
      <c r="L32" s="145"/>
    </row>
    <row r="33" spans="2:12" ht="18">
      <c r="B33" s="142">
        <v>4.3</v>
      </c>
      <c r="C33" s="148" t="s">
        <v>11</v>
      </c>
      <c r="D33" s="149" t="s">
        <v>2</v>
      </c>
      <c r="E33" s="147">
        <v>11</v>
      </c>
      <c r="F33" s="114">
        <v>430</v>
      </c>
      <c r="G33" s="115">
        <f t="shared" si="8"/>
        <v>4730</v>
      </c>
      <c r="H33" s="116">
        <f t="shared" si="9"/>
        <v>1.8375133914130007E-4</v>
      </c>
      <c r="I33" s="117">
        <f t="shared" si="10"/>
        <v>2.0212647305543007E-3</v>
      </c>
      <c r="J33" s="25"/>
      <c r="K33" s="11"/>
      <c r="L33" s="140"/>
    </row>
    <row r="34" spans="2:12" ht="18">
      <c r="B34" s="142">
        <v>4.4000000000000004</v>
      </c>
      <c r="C34" s="126" t="s">
        <v>237</v>
      </c>
      <c r="D34" s="112" t="s">
        <v>2</v>
      </c>
      <c r="E34" s="114">
        <v>35</v>
      </c>
      <c r="F34" s="114">
        <v>430</v>
      </c>
      <c r="G34" s="115">
        <f t="shared" si="8"/>
        <v>15050</v>
      </c>
      <c r="H34" s="116">
        <f t="shared" si="9"/>
        <v>1.8375133914130007E-4</v>
      </c>
      <c r="I34" s="117">
        <f t="shared" si="10"/>
        <v>6.4312968699455032E-3</v>
      </c>
      <c r="J34" s="20"/>
      <c r="K34" s="31"/>
      <c r="L34" s="140"/>
    </row>
    <row r="35" spans="2:12" ht="18">
      <c r="B35" s="142">
        <v>4.5</v>
      </c>
      <c r="C35" s="126" t="s">
        <v>96</v>
      </c>
      <c r="D35" s="112" t="s">
        <v>2</v>
      </c>
      <c r="E35" s="114">
        <f>2*2*1.8*2</f>
        <v>14.4</v>
      </c>
      <c r="F35" s="114">
        <v>600</v>
      </c>
      <c r="G35" s="115">
        <f t="shared" si="8"/>
        <v>8640</v>
      </c>
      <c r="H35" s="116">
        <f t="shared" si="9"/>
        <v>2.5639721740646523E-4</v>
      </c>
      <c r="I35" s="117">
        <f t="shared" si="10"/>
        <v>3.6921199306530991E-3</v>
      </c>
      <c r="J35" s="20"/>
      <c r="K35" s="31"/>
      <c r="L35" s="140"/>
    </row>
    <row r="36" spans="2:12" ht="18">
      <c r="B36" s="142">
        <v>4.5999999999999996</v>
      </c>
      <c r="C36" s="126" t="s">
        <v>238</v>
      </c>
      <c r="D36" s="112" t="s">
        <v>2</v>
      </c>
      <c r="E36" s="114">
        <v>100</v>
      </c>
      <c r="F36" s="114">
        <v>500</v>
      </c>
      <c r="G36" s="115">
        <f t="shared" si="8"/>
        <v>50000</v>
      </c>
      <c r="H36" s="116">
        <f t="shared" si="9"/>
        <v>2.1366434783872104E-4</v>
      </c>
      <c r="I36" s="117">
        <f t="shared" si="10"/>
        <v>2.1366434783872103E-2</v>
      </c>
      <c r="J36" s="20"/>
      <c r="K36" s="31"/>
      <c r="L36" s="150"/>
    </row>
    <row r="37" spans="2:12" ht="18">
      <c r="B37" s="142">
        <v>4.7</v>
      </c>
      <c r="C37" s="126" t="s">
        <v>239</v>
      </c>
      <c r="D37" s="112" t="s">
        <v>33</v>
      </c>
      <c r="E37" s="114">
        <v>1</v>
      </c>
      <c r="F37" s="114">
        <v>12000</v>
      </c>
      <c r="G37" s="115">
        <f t="shared" si="8"/>
        <v>12000</v>
      </c>
      <c r="H37" s="116">
        <f t="shared" si="9"/>
        <v>5.1279443481293046E-3</v>
      </c>
      <c r="I37" s="117">
        <f t="shared" si="10"/>
        <v>5.1279443481293046E-3</v>
      </c>
      <c r="J37" s="20"/>
      <c r="K37" s="31"/>
      <c r="L37" s="125"/>
    </row>
    <row r="38" spans="2:12" ht="18">
      <c r="B38" s="142">
        <v>4.8</v>
      </c>
      <c r="C38" s="126" t="s">
        <v>240</v>
      </c>
      <c r="D38" s="112" t="s">
        <v>33</v>
      </c>
      <c r="E38" s="114">
        <v>1</v>
      </c>
      <c r="F38" s="114">
        <v>3500</v>
      </c>
      <c r="G38" s="115">
        <f t="shared" si="8"/>
        <v>3500</v>
      </c>
      <c r="H38" s="116">
        <f t="shared" si="9"/>
        <v>1.4956504348710472E-3</v>
      </c>
      <c r="I38" s="117">
        <f t="shared" si="10"/>
        <v>1.4956504348710472E-3</v>
      </c>
      <c r="J38" s="20"/>
      <c r="K38" s="31"/>
      <c r="L38" s="125"/>
    </row>
    <row r="39" spans="2:12" ht="18">
      <c r="B39" s="142">
        <v>4.9000000000000004</v>
      </c>
      <c r="C39" s="126" t="s">
        <v>12</v>
      </c>
      <c r="D39" s="112" t="s">
        <v>6</v>
      </c>
      <c r="E39" s="114">
        <v>4</v>
      </c>
      <c r="F39" s="114">
        <v>1000</v>
      </c>
      <c r="G39" s="115">
        <f t="shared" si="8"/>
        <v>4000</v>
      </c>
      <c r="H39" s="116">
        <f t="shared" si="9"/>
        <v>4.2732869567744207E-4</v>
      </c>
      <c r="I39" s="117">
        <f t="shared" si="10"/>
        <v>1.7093147827097683E-3</v>
      </c>
      <c r="J39" s="20"/>
      <c r="K39" s="31"/>
      <c r="L39" s="125"/>
    </row>
    <row r="40" spans="2:12" ht="18">
      <c r="B40" s="142">
        <v>5</v>
      </c>
      <c r="C40" s="126" t="s">
        <v>74</v>
      </c>
      <c r="D40" s="112" t="s">
        <v>6</v>
      </c>
      <c r="E40" s="114">
        <v>4</v>
      </c>
      <c r="F40" s="114">
        <v>750</v>
      </c>
      <c r="G40" s="115">
        <f t="shared" si="8"/>
        <v>3000</v>
      </c>
      <c r="H40" s="116">
        <f t="shared" si="9"/>
        <v>3.2049652175808154E-4</v>
      </c>
      <c r="I40" s="117">
        <f t="shared" si="10"/>
        <v>1.2819860870323262E-3</v>
      </c>
      <c r="J40" s="20"/>
      <c r="K40" s="31"/>
      <c r="L40" s="125"/>
    </row>
    <row r="41" spans="2:12" ht="18">
      <c r="B41" s="142">
        <v>5.1000000000000103</v>
      </c>
      <c r="C41" s="126" t="s">
        <v>241</v>
      </c>
      <c r="D41" s="112" t="s">
        <v>33</v>
      </c>
      <c r="E41" s="114">
        <v>1</v>
      </c>
      <c r="F41" s="114">
        <v>20000</v>
      </c>
      <c r="G41" s="115">
        <f t="shared" si="8"/>
        <v>20000</v>
      </c>
      <c r="H41" s="116">
        <f t="shared" si="9"/>
        <v>8.5465739135488408E-3</v>
      </c>
      <c r="I41" s="117">
        <f t="shared" si="10"/>
        <v>8.5465739135488408E-3</v>
      </c>
      <c r="J41" s="20"/>
      <c r="K41" s="31"/>
      <c r="L41" s="125"/>
    </row>
    <row r="42" spans="2:12" ht="21" customHeight="1">
      <c r="B42" s="142">
        <v>5.2000000000000099</v>
      </c>
      <c r="C42" s="126" t="s">
        <v>242</v>
      </c>
      <c r="D42" s="112" t="s">
        <v>33</v>
      </c>
      <c r="E42" s="114">
        <v>1</v>
      </c>
      <c r="F42" s="114">
        <v>15000</v>
      </c>
      <c r="G42" s="115">
        <f t="shared" si="8"/>
        <v>15000</v>
      </c>
      <c r="H42" s="116">
        <f t="shared" si="9"/>
        <v>6.409930435161631E-3</v>
      </c>
      <c r="I42" s="117">
        <f t="shared" si="10"/>
        <v>6.409930435161631E-3</v>
      </c>
      <c r="J42" s="20"/>
      <c r="K42" s="31"/>
      <c r="L42" s="129"/>
    </row>
    <row r="43" spans="2:12" ht="21" customHeight="1">
      <c r="B43" s="142">
        <v>5.3000000000000096</v>
      </c>
      <c r="C43" s="126" t="s">
        <v>243</v>
      </c>
      <c r="D43" s="112" t="s">
        <v>33</v>
      </c>
      <c r="E43" s="114">
        <v>1</v>
      </c>
      <c r="F43" s="114">
        <v>25000</v>
      </c>
      <c r="G43" s="115">
        <f t="shared" si="8"/>
        <v>25000</v>
      </c>
      <c r="H43" s="116">
        <f t="shared" si="9"/>
        <v>1.0683217391936051E-2</v>
      </c>
      <c r="I43" s="117">
        <f t="shared" si="10"/>
        <v>1.0683217391936051E-2</v>
      </c>
      <c r="J43" s="20"/>
      <c r="K43" s="31"/>
      <c r="L43" s="129"/>
    </row>
    <row r="44" spans="2:12" ht="21" customHeight="1" thickBot="1">
      <c r="B44" s="142">
        <v>5.4000000000000101</v>
      </c>
      <c r="C44" s="126" t="s">
        <v>244</v>
      </c>
      <c r="D44" s="112" t="s">
        <v>33</v>
      </c>
      <c r="E44" s="114">
        <v>1</v>
      </c>
      <c r="F44" s="114">
        <v>12500</v>
      </c>
      <c r="G44" s="115">
        <f t="shared" ref="G44" si="11">E44*F44</f>
        <v>12500</v>
      </c>
      <c r="H44" s="116">
        <f t="shared" si="9"/>
        <v>5.3416086959680257E-3</v>
      </c>
      <c r="I44" s="117">
        <f t="shared" si="10"/>
        <v>5.3416086959680257E-3</v>
      </c>
      <c r="J44" s="20"/>
      <c r="K44" s="31"/>
      <c r="L44" s="129"/>
    </row>
    <row r="45" spans="2:12" ht="18.600000000000001" thickBot="1">
      <c r="B45" s="104" t="s">
        <v>127</v>
      </c>
      <c r="C45" s="105" t="s">
        <v>101</v>
      </c>
      <c r="D45" s="106"/>
      <c r="E45" s="107"/>
      <c r="F45" s="8"/>
      <c r="G45" s="8"/>
      <c r="H45" s="69"/>
      <c r="I45" s="69"/>
      <c r="J45" s="75">
        <f>K45/K179</f>
        <v>4.5760066047923202E-2</v>
      </c>
      <c r="K45" s="40">
        <f>+G46+G49+G52</f>
        <v>107084</v>
      </c>
      <c r="L45" s="129"/>
    </row>
    <row r="46" spans="2:12" ht="18">
      <c r="B46" s="121"/>
      <c r="C46" s="122" t="s">
        <v>105</v>
      </c>
      <c r="D46" s="123"/>
      <c r="E46" s="124"/>
      <c r="F46" s="45"/>
      <c r="G46" s="46">
        <f>G47</f>
        <v>5184</v>
      </c>
      <c r="H46" s="67"/>
      <c r="I46" s="67"/>
      <c r="J46" s="47"/>
      <c r="K46" s="48"/>
      <c r="L46" s="151"/>
    </row>
    <row r="47" spans="2:12" ht="18">
      <c r="B47" s="155">
        <v>5.0999999999999996</v>
      </c>
      <c r="C47" s="156" t="s">
        <v>100</v>
      </c>
      <c r="D47" s="157"/>
      <c r="E47" s="158"/>
      <c r="F47" s="15"/>
      <c r="G47" s="49">
        <f>SUM(G48:G48)</f>
        <v>5184</v>
      </c>
      <c r="H47" s="70"/>
      <c r="I47" s="70"/>
      <c r="J47" s="18"/>
      <c r="K47" s="33"/>
      <c r="L47" s="151"/>
    </row>
    <row r="48" spans="2:12" ht="18">
      <c r="B48" s="112" t="s">
        <v>128</v>
      </c>
      <c r="C48" s="138" t="s">
        <v>104</v>
      </c>
      <c r="D48" s="139" t="s">
        <v>3</v>
      </c>
      <c r="E48" s="114">
        <f>0.6*0.6*0.8</f>
        <v>0.28799999999999998</v>
      </c>
      <c r="F48" s="114">
        <v>18000</v>
      </c>
      <c r="G48" s="115">
        <f>E48*F48</f>
        <v>5184</v>
      </c>
      <c r="H48" s="116">
        <f>+F48/$K$179</f>
        <v>7.6919165221939565E-3</v>
      </c>
      <c r="I48" s="117">
        <f>+G48/$K$179</f>
        <v>2.2152719583918594E-3</v>
      </c>
      <c r="J48" s="28"/>
      <c r="K48" s="31"/>
      <c r="L48" s="151"/>
    </row>
    <row r="49" spans="2:12" ht="18">
      <c r="B49" s="160">
        <v>5.2</v>
      </c>
      <c r="C49" s="161" t="s">
        <v>102</v>
      </c>
      <c r="D49" s="162"/>
      <c r="E49" s="163"/>
      <c r="F49" s="52"/>
      <c r="G49" s="53">
        <f>SUM(G50:G51)</f>
        <v>8000</v>
      </c>
      <c r="H49" s="71"/>
      <c r="I49" s="164"/>
      <c r="J49" s="52"/>
      <c r="K49" s="54"/>
      <c r="L49" s="151"/>
    </row>
    <row r="50" spans="2:12" ht="18">
      <c r="B50" s="112" t="s">
        <v>129</v>
      </c>
      <c r="C50" s="138" t="s">
        <v>245</v>
      </c>
      <c r="D50" s="139" t="s">
        <v>33</v>
      </c>
      <c r="E50" s="114">
        <v>1</v>
      </c>
      <c r="F50" s="114">
        <v>4500</v>
      </c>
      <c r="G50" s="115">
        <f t="shared" ref="G50:G51" si="12">E50*F50</f>
        <v>4500</v>
      </c>
      <c r="H50" s="116">
        <f>+F50/$K$179</f>
        <v>1.9229791305484891E-3</v>
      </c>
      <c r="I50" s="117">
        <f>+G50/$K$179</f>
        <v>1.9229791305484891E-3</v>
      </c>
      <c r="J50" s="28"/>
      <c r="K50" s="31"/>
      <c r="L50" s="151"/>
    </row>
    <row r="51" spans="2:12" ht="18">
      <c r="B51" s="112" t="s">
        <v>130</v>
      </c>
      <c r="C51" s="138" t="s">
        <v>252</v>
      </c>
      <c r="D51" s="112" t="s">
        <v>6</v>
      </c>
      <c r="E51" s="114">
        <v>1</v>
      </c>
      <c r="F51" s="114">
        <v>3500</v>
      </c>
      <c r="G51" s="115">
        <f t="shared" si="12"/>
        <v>3500</v>
      </c>
      <c r="H51" s="116">
        <f>+F51/$K$179</f>
        <v>1.4956504348710472E-3</v>
      </c>
      <c r="I51" s="117">
        <f>+G51/$K$179</f>
        <v>1.4956504348710472E-3</v>
      </c>
      <c r="J51" s="28"/>
      <c r="K51" s="31"/>
      <c r="L51" s="151"/>
    </row>
    <row r="52" spans="2:12" ht="18">
      <c r="B52" s="160">
        <v>5.3</v>
      </c>
      <c r="C52" s="161" t="s">
        <v>103</v>
      </c>
      <c r="D52" s="162"/>
      <c r="E52" s="163"/>
      <c r="F52" s="52"/>
      <c r="G52" s="53">
        <f>SUM(G53:G59)</f>
        <v>93900</v>
      </c>
      <c r="H52" s="71"/>
      <c r="I52" s="164"/>
      <c r="J52" s="52"/>
      <c r="K52" s="54"/>
      <c r="L52" s="151"/>
    </row>
    <row r="53" spans="2:12" ht="18">
      <c r="B53" s="112" t="s">
        <v>131</v>
      </c>
      <c r="C53" s="138" t="s">
        <v>248</v>
      </c>
      <c r="D53" s="139" t="s">
        <v>1</v>
      </c>
      <c r="E53" s="114">
        <v>18</v>
      </c>
      <c r="F53" s="114">
        <v>2000</v>
      </c>
      <c r="G53" s="115">
        <f t="shared" ref="G53:G59" si="13">E53*F53</f>
        <v>36000</v>
      </c>
      <c r="H53" s="116">
        <f t="shared" ref="H53:I59" si="14">+F53/$K$179</f>
        <v>8.5465739135488414E-4</v>
      </c>
      <c r="I53" s="117">
        <f t="shared" si="14"/>
        <v>1.5383833044387913E-2</v>
      </c>
      <c r="J53" s="28"/>
      <c r="K53" s="31"/>
      <c r="L53" s="151"/>
    </row>
    <row r="54" spans="2:12" ht="18">
      <c r="B54" s="112" t="s">
        <v>132</v>
      </c>
      <c r="C54" s="138" t="s">
        <v>246</v>
      </c>
      <c r="D54" s="139" t="s">
        <v>1</v>
      </c>
      <c r="E54" s="114">
        <f>4.45*4</f>
        <v>17.8</v>
      </c>
      <c r="F54" s="114">
        <v>1000</v>
      </c>
      <c r="G54" s="115">
        <f t="shared" si="13"/>
        <v>17800</v>
      </c>
      <c r="H54" s="116">
        <f t="shared" si="14"/>
        <v>4.2732869567744207E-4</v>
      </c>
      <c r="I54" s="117">
        <f t="shared" si="14"/>
        <v>7.6064507830584686E-3</v>
      </c>
      <c r="J54" s="28"/>
      <c r="K54" s="31"/>
      <c r="L54" s="151"/>
    </row>
    <row r="55" spans="2:12" ht="18">
      <c r="B55" s="112" t="s">
        <v>133</v>
      </c>
      <c r="C55" s="138" t="s">
        <v>247</v>
      </c>
      <c r="D55" s="139" t="s">
        <v>1</v>
      </c>
      <c r="E55" s="114">
        <v>7.5</v>
      </c>
      <c r="F55" s="114">
        <v>1800</v>
      </c>
      <c r="G55" s="115">
        <f t="shared" ref="G55:G56" si="15">E55*F55</f>
        <v>13500</v>
      </c>
      <c r="H55" s="116">
        <f t="shared" si="14"/>
        <v>7.6919165221939569E-4</v>
      </c>
      <c r="I55" s="117">
        <f t="shared" si="14"/>
        <v>5.7689373916454678E-3</v>
      </c>
      <c r="J55" s="28"/>
      <c r="K55" s="31"/>
      <c r="L55" s="151"/>
    </row>
    <row r="56" spans="2:12" ht="18">
      <c r="B56" s="112" t="s">
        <v>134</v>
      </c>
      <c r="C56" s="138" t="s">
        <v>249</v>
      </c>
      <c r="D56" s="139" t="s">
        <v>1</v>
      </c>
      <c r="E56" s="114">
        <f>8*3</f>
        <v>24</v>
      </c>
      <c r="F56" s="114">
        <v>400</v>
      </c>
      <c r="G56" s="115">
        <f t="shared" si="15"/>
        <v>9600</v>
      </c>
      <c r="H56" s="116">
        <f t="shared" si="14"/>
        <v>1.7093147827097681E-4</v>
      </c>
      <c r="I56" s="117">
        <f t="shared" si="14"/>
        <v>4.1023554785034437E-3</v>
      </c>
      <c r="J56" s="28"/>
      <c r="K56" s="31"/>
      <c r="L56" s="151"/>
    </row>
    <row r="57" spans="2:12" ht="18">
      <c r="B57" s="112" t="s">
        <v>135</v>
      </c>
      <c r="C57" s="138" t="s">
        <v>250</v>
      </c>
      <c r="D57" s="139" t="s">
        <v>1</v>
      </c>
      <c r="E57" s="114">
        <v>30</v>
      </c>
      <c r="F57" s="114">
        <v>300</v>
      </c>
      <c r="G57" s="115">
        <f t="shared" ref="G57" si="16">E57*F57</f>
        <v>9000</v>
      </c>
      <c r="H57" s="116">
        <f t="shared" si="14"/>
        <v>1.2819860870323262E-4</v>
      </c>
      <c r="I57" s="117">
        <f t="shared" si="14"/>
        <v>3.8459582610969783E-3</v>
      </c>
      <c r="J57" s="28"/>
      <c r="K57" s="31"/>
      <c r="L57" s="151"/>
    </row>
    <row r="58" spans="2:12" ht="18">
      <c r="B58" s="112" t="s">
        <v>136</v>
      </c>
      <c r="C58" s="138" t="s">
        <v>106</v>
      </c>
      <c r="D58" s="139" t="s">
        <v>46</v>
      </c>
      <c r="E58" s="114">
        <v>1</v>
      </c>
      <c r="F58" s="114">
        <v>3500</v>
      </c>
      <c r="G58" s="115">
        <f t="shared" ref="G58" si="17">E58*F58</f>
        <v>3500</v>
      </c>
      <c r="H58" s="116">
        <f t="shared" si="14"/>
        <v>1.4956504348710472E-3</v>
      </c>
      <c r="I58" s="117">
        <f t="shared" si="14"/>
        <v>1.4956504348710472E-3</v>
      </c>
      <c r="J58" s="28"/>
      <c r="K58" s="31"/>
      <c r="L58" s="151"/>
    </row>
    <row r="59" spans="2:12" ht="18.600000000000001" thickBot="1">
      <c r="B59" s="112" t="s">
        <v>289</v>
      </c>
      <c r="C59" s="138" t="s">
        <v>108</v>
      </c>
      <c r="D59" s="153" t="s">
        <v>109</v>
      </c>
      <c r="E59" s="154">
        <v>1</v>
      </c>
      <c r="F59" s="154">
        <v>4500</v>
      </c>
      <c r="G59" s="115">
        <f t="shared" si="13"/>
        <v>4500</v>
      </c>
      <c r="H59" s="116">
        <f t="shared" si="14"/>
        <v>1.9229791305484891E-3</v>
      </c>
      <c r="I59" s="117">
        <f t="shared" si="14"/>
        <v>1.9229791305484891E-3</v>
      </c>
      <c r="J59" s="27"/>
      <c r="K59" s="32"/>
      <c r="L59" s="151"/>
    </row>
    <row r="60" spans="2:12" ht="18.600000000000001" thickBot="1">
      <c r="B60" s="167">
        <v>6</v>
      </c>
      <c r="C60" s="168" t="s">
        <v>215</v>
      </c>
      <c r="D60" s="169"/>
      <c r="E60" s="170"/>
      <c r="F60" s="13"/>
      <c r="G60" s="13"/>
      <c r="H60" s="72"/>
      <c r="I60" s="72"/>
      <c r="J60" s="76">
        <f>K60/K179</f>
        <v>4.5331028037463049E-2</v>
      </c>
      <c r="K60" s="44">
        <f>G61+G63</f>
        <v>106080</v>
      </c>
      <c r="L60" s="159"/>
    </row>
    <row r="61" spans="2:12" ht="18">
      <c r="B61" s="155"/>
      <c r="C61" s="156" t="s">
        <v>110</v>
      </c>
      <c r="D61" s="157"/>
      <c r="E61" s="158"/>
      <c r="F61" s="15"/>
      <c r="G61" s="49">
        <f>SUM(G62:G62)</f>
        <v>54600</v>
      </c>
      <c r="H61" s="70"/>
      <c r="I61" s="70"/>
      <c r="J61" s="55"/>
      <c r="K61" s="56"/>
      <c r="L61" s="159"/>
    </row>
    <row r="62" spans="2:12" ht="18">
      <c r="B62" s="171">
        <v>6.1</v>
      </c>
      <c r="C62" s="138" t="s">
        <v>251</v>
      </c>
      <c r="D62" s="139" t="s">
        <v>2</v>
      </c>
      <c r="E62" s="114">
        <f>2+16*0.5*2+4.75*0.5*2</f>
        <v>22.75</v>
      </c>
      <c r="F62" s="114">
        <v>2400</v>
      </c>
      <c r="G62" s="115">
        <f t="shared" ref="G62" si="18">E62*F62</f>
        <v>54600</v>
      </c>
      <c r="H62" s="116">
        <f>+F62/$K$179</f>
        <v>1.0255888696258609E-3</v>
      </c>
      <c r="I62" s="117">
        <f>+G62/$K$179</f>
        <v>2.3332146783988334E-2</v>
      </c>
      <c r="J62" s="26"/>
      <c r="K62" s="10"/>
      <c r="L62" s="159"/>
    </row>
    <row r="63" spans="2:12" ht="18">
      <c r="B63" s="155"/>
      <c r="C63" s="156" t="s">
        <v>114</v>
      </c>
      <c r="D63" s="172"/>
      <c r="E63" s="158"/>
      <c r="F63" s="15"/>
      <c r="G63" s="49">
        <f>SUM(G64:G65)</f>
        <v>51480</v>
      </c>
      <c r="H63" s="70"/>
      <c r="I63" s="70"/>
      <c r="J63" s="18"/>
      <c r="K63" s="33"/>
      <c r="L63" s="159"/>
    </row>
    <row r="64" spans="2:12" ht="18">
      <c r="B64" s="165">
        <v>6.2</v>
      </c>
      <c r="C64" s="138" t="s">
        <v>113</v>
      </c>
      <c r="D64" s="139" t="s">
        <v>3</v>
      </c>
      <c r="E64" s="114">
        <f>15*0.15*0.3+43*0.3*0.15</f>
        <v>2.61</v>
      </c>
      <c r="F64" s="114">
        <v>18000</v>
      </c>
      <c r="G64" s="115">
        <f>E64*F64</f>
        <v>46980</v>
      </c>
      <c r="H64" s="116">
        <f>+F64/$K$179</f>
        <v>7.6919165221939565E-3</v>
      </c>
      <c r="I64" s="117">
        <f>+G64/$K$179</f>
        <v>2.0075902122926228E-2</v>
      </c>
      <c r="J64" s="20"/>
      <c r="K64" s="31"/>
      <c r="L64" s="159"/>
    </row>
    <row r="65" spans="2:12" ht="18.600000000000001" thickBot="1">
      <c r="B65" s="165">
        <v>6.3</v>
      </c>
      <c r="C65" s="138" t="s">
        <v>253</v>
      </c>
      <c r="D65" s="139" t="s">
        <v>33</v>
      </c>
      <c r="E65" s="166">
        <v>1</v>
      </c>
      <c r="F65" s="114">
        <v>4500</v>
      </c>
      <c r="G65" s="115">
        <f>E65*F65</f>
        <v>4500</v>
      </c>
      <c r="H65" s="116">
        <f>+F65/$K$179</f>
        <v>1.9229791305484891E-3</v>
      </c>
      <c r="I65" s="117">
        <f>+G65/$K$179</f>
        <v>1.9229791305484891E-3</v>
      </c>
      <c r="J65" s="20"/>
      <c r="K65" s="31"/>
      <c r="L65" s="159"/>
    </row>
    <row r="66" spans="2:12" ht="18.600000000000001" thickBot="1">
      <c r="B66" s="167">
        <v>7</v>
      </c>
      <c r="C66" s="168" t="s">
        <v>115</v>
      </c>
      <c r="D66" s="169"/>
      <c r="E66" s="170"/>
      <c r="F66" s="13"/>
      <c r="G66" s="13"/>
      <c r="H66" s="72"/>
      <c r="I66" s="72"/>
      <c r="J66" s="76">
        <f>K66/K179</f>
        <v>4.2732869567744204E-3</v>
      </c>
      <c r="K66" s="57">
        <f>SUM(G67:G67)</f>
        <v>10000</v>
      </c>
      <c r="L66" s="159"/>
    </row>
    <row r="67" spans="2:12" ht="21.6" thickBot="1">
      <c r="B67" s="136">
        <v>7.1</v>
      </c>
      <c r="C67" s="176" t="s">
        <v>116</v>
      </c>
      <c r="D67" s="174" t="s">
        <v>33</v>
      </c>
      <c r="E67" s="175">
        <v>1</v>
      </c>
      <c r="F67" s="114">
        <v>10000</v>
      </c>
      <c r="G67" s="115">
        <f>E67*F67</f>
        <v>10000</v>
      </c>
      <c r="H67" s="116">
        <f>+F67/$K$179</f>
        <v>4.2732869567744204E-3</v>
      </c>
      <c r="I67" s="117">
        <f>+G67/$K$179</f>
        <v>4.2732869567744204E-3</v>
      </c>
      <c r="J67" s="77"/>
      <c r="K67" s="12"/>
      <c r="L67" s="159"/>
    </row>
    <row r="68" spans="2:12" ht="18.600000000000001" thickBot="1">
      <c r="B68" s="167">
        <v>8</v>
      </c>
      <c r="C68" s="168" t="s">
        <v>7</v>
      </c>
      <c r="D68" s="169"/>
      <c r="E68" s="170"/>
      <c r="F68" s="13"/>
      <c r="G68" s="13"/>
      <c r="H68" s="72"/>
      <c r="I68" s="72"/>
      <c r="J68" s="76">
        <f>K68/K179</f>
        <v>6.1714810229736183E-2</v>
      </c>
      <c r="K68" s="44">
        <f>G69</f>
        <v>144420</v>
      </c>
      <c r="L68" s="159"/>
    </row>
    <row r="69" spans="2:12" ht="18">
      <c r="B69" s="155"/>
      <c r="C69" s="156" t="s">
        <v>111</v>
      </c>
      <c r="D69" s="157"/>
      <c r="E69" s="158"/>
      <c r="F69" s="15"/>
      <c r="G69" s="49">
        <f>SUM(G70:G72)</f>
        <v>144420</v>
      </c>
      <c r="H69" s="70"/>
      <c r="I69" s="70"/>
      <c r="J69" s="55"/>
      <c r="K69" s="56"/>
      <c r="L69" s="159"/>
    </row>
    <row r="70" spans="2:12" ht="18">
      <c r="B70" s="128">
        <v>8.1</v>
      </c>
      <c r="C70" s="137" t="s">
        <v>255</v>
      </c>
      <c r="D70" s="152" t="s">
        <v>3</v>
      </c>
      <c r="E70" s="114">
        <f>21*0.1</f>
        <v>2.1</v>
      </c>
      <c r="F70" s="114">
        <v>13000</v>
      </c>
      <c r="G70" s="115">
        <f t="shared" ref="G70:G72" si="19">E70*F70</f>
        <v>27300</v>
      </c>
      <c r="H70" s="116">
        <f t="shared" ref="H70:I72" si="20">+F70/$K$179</f>
        <v>5.5552730438067468E-3</v>
      </c>
      <c r="I70" s="117">
        <f t="shared" si="20"/>
        <v>1.1666073391994167E-2</v>
      </c>
      <c r="J70" s="26"/>
      <c r="K70" s="10"/>
      <c r="L70" s="159"/>
    </row>
    <row r="71" spans="2:12" ht="18">
      <c r="B71" s="128">
        <v>8.1999999999999993</v>
      </c>
      <c r="C71" s="126" t="s">
        <v>112</v>
      </c>
      <c r="D71" s="139" t="s">
        <v>3</v>
      </c>
      <c r="E71" s="114">
        <f>14*0.1</f>
        <v>1.4000000000000001</v>
      </c>
      <c r="F71" s="114">
        <v>17700</v>
      </c>
      <c r="G71" s="115">
        <f t="shared" si="19"/>
        <v>24780.000000000004</v>
      </c>
      <c r="H71" s="116">
        <f t="shared" si="20"/>
        <v>7.5637179134907242E-3</v>
      </c>
      <c r="I71" s="117">
        <f t="shared" si="20"/>
        <v>1.0589205078887016E-2</v>
      </c>
      <c r="J71" s="26"/>
      <c r="K71" s="10"/>
      <c r="L71" s="159"/>
    </row>
    <row r="72" spans="2:12" ht="18.600000000000001" thickBot="1">
      <c r="B72" s="128">
        <v>8.3000000000000007</v>
      </c>
      <c r="C72" s="131" t="s">
        <v>254</v>
      </c>
      <c r="D72" s="139" t="s">
        <v>3</v>
      </c>
      <c r="E72" s="114">
        <f>45.6*0.1</f>
        <v>4.5600000000000005</v>
      </c>
      <c r="F72" s="114">
        <v>20250</v>
      </c>
      <c r="G72" s="115">
        <f t="shared" si="19"/>
        <v>92340.000000000015</v>
      </c>
      <c r="H72" s="116">
        <f t="shared" si="20"/>
        <v>8.6534060874682017E-3</v>
      </c>
      <c r="I72" s="117">
        <f t="shared" si="20"/>
        <v>3.9459531758855006E-2</v>
      </c>
      <c r="J72" s="26"/>
      <c r="K72" s="10"/>
      <c r="L72" s="159"/>
    </row>
    <row r="73" spans="2:12" ht="18.600000000000001" thickBot="1">
      <c r="B73" s="167" t="s">
        <v>137</v>
      </c>
      <c r="C73" s="168" t="s">
        <v>57</v>
      </c>
      <c r="D73" s="169"/>
      <c r="E73" s="170"/>
      <c r="F73" s="13"/>
      <c r="G73" s="13"/>
      <c r="H73" s="72"/>
      <c r="I73" s="72"/>
      <c r="J73" s="76">
        <f>K73/K179</f>
        <v>0.24018009340550631</v>
      </c>
      <c r="K73" s="44">
        <f>G74+G86+G88</f>
        <v>562050</v>
      </c>
      <c r="L73" s="145"/>
    </row>
    <row r="74" spans="2:12" ht="18">
      <c r="B74" s="108" t="s">
        <v>138</v>
      </c>
      <c r="C74" s="109" t="s">
        <v>118</v>
      </c>
      <c r="D74" s="177"/>
      <c r="E74" s="178"/>
      <c r="F74" s="14"/>
      <c r="G74" s="43">
        <f>G75+G78+G83</f>
        <v>252450</v>
      </c>
      <c r="H74" s="73"/>
      <c r="I74" s="73"/>
      <c r="J74" s="50"/>
      <c r="K74" s="51"/>
      <c r="L74" s="145"/>
    </row>
    <row r="75" spans="2:12" ht="18">
      <c r="B75" s="155" t="s">
        <v>139</v>
      </c>
      <c r="C75" s="179" t="s">
        <v>119</v>
      </c>
      <c r="D75" s="180"/>
      <c r="E75" s="158"/>
      <c r="F75" s="15"/>
      <c r="G75" s="49">
        <f>SUM(G76:G77)</f>
        <v>87900</v>
      </c>
      <c r="H75" s="70"/>
      <c r="I75" s="70"/>
      <c r="J75" s="18"/>
      <c r="K75" s="33"/>
      <c r="L75" s="145"/>
    </row>
    <row r="76" spans="2:12" ht="18">
      <c r="B76" s="174" t="s">
        <v>140</v>
      </c>
      <c r="C76" s="138" t="s">
        <v>256</v>
      </c>
      <c r="D76" s="153" t="s">
        <v>2</v>
      </c>
      <c r="E76" s="114">
        <v>110</v>
      </c>
      <c r="F76" s="114">
        <v>450</v>
      </c>
      <c r="G76" s="115">
        <f t="shared" ref="G76:G77" si="21">E76*F76</f>
        <v>49500</v>
      </c>
      <c r="H76" s="116">
        <f>+F76/$K$179</f>
        <v>1.9229791305484892E-4</v>
      </c>
      <c r="I76" s="117">
        <f>+G76/$K$179</f>
        <v>2.1152770436033381E-2</v>
      </c>
      <c r="J76" s="28"/>
      <c r="K76" s="31"/>
      <c r="L76" s="159"/>
    </row>
    <row r="77" spans="2:12" ht="18">
      <c r="B77" s="128" t="s">
        <v>141</v>
      </c>
      <c r="C77" s="181" t="s">
        <v>257</v>
      </c>
      <c r="D77" s="152" t="s">
        <v>2</v>
      </c>
      <c r="E77" s="114">
        <v>32</v>
      </c>
      <c r="F77" s="114">
        <v>1200</v>
      </c>
      <c r="G77" s="115">
        <f t="shared" si="21"/>
        <v>38400</v>
      </c>
      <c r="H77" s="116">
        <f>+F77/$K$179</f>
        <v>5.1279443481293046E-4</v>
      </c>
      <c r="I77" s="117">
        <f>+G77/$K$179</f>
        <v>1.6409421914013775E-2</v>
      </c>
      <c r="J77" s="26"/>
      <c r="K77" s="10"/>
      <c r="L77" s="145"/>
    </row>
    <row r="78" spans="2:12" ht="18">
      <c r="B78" s="155" t="s">
        <v>142</v>
      </c>
      <c r="C78" s="183" t="s">
        <v>120</v>
      </c>
      <c r="D78" s="184"/>
      <c r="E78" s="185"/>
      <c r="F78" s="18"/>
      <c r="G78" s="59">
        <f>SUM(G79:G82)</f>
        <v>147500</v>
      </c>
      <c r="H78" s="74"/>
      <c r="I78" s="74"/>
      <c r="J78" s="18"/>
      <c r="K78" s="33"/>
      <c r="L78" s="159"/>
    </row>
    <row r="79" spans="2:12" ht="18">
      <c r="B79" s="174" t="s">
        <v>143</v>
      </c>
      <c r="C79" s="138" t="s">
        <v>271</v>
      </c>
      <c r="D79" s="139" t="s">
        <v>2</v>
      </c>
      <c r="E79" s="114">
        <v>100</v>
      </c>
      <c r="F79" s="114">
        <v>750</v>
      </c>
      <c r="G79" s="115">
        <f t="shared" ref="G79:G82" si="22">E79*F79</f>
        <v>75000</v>
      </c>
      <c r="H79" s="116">
        <f t="shared" ref="H79:I82" si="23">+F79/$K$179</f>
        <v>3.2049652175808154E-4</v>
      </c>
      <c r="I79" s="117">
        <f t="shared" si="23"/>
        <v>3.2049652175808151E-2</v>
      </c>
      <c r="J79" s="26"/>
      <c r="K79" s="10"/>
      <c r="L79" s="159"/>
    </row>
    <row r="80" spans="2:12" ht="21">
      <c r="B80" s="174" t="s">
        <v>144</v>
      </c>
      <c r="C80" s="143" t="s">
        <v>259</v>
      </c>
      <c r="D80" s="139" t="s">
        <v>2</v>
      </c>
      <c r="E80" s="114">
        <v>50</v>
      </c>
      <c r="F80" s="114">
        <v>650</v>
      </c>
      <c r="G80" s="115">
        <f t="shared" si="22"/>
        <v>32500</v>
      </c>
      <c r="H80" s="116">
        <f t="shared" si="23"/>
        <v>2.7776365219033732E-4</v>
      </c>
      <c r="I80" s="117">
        <f t="shared" si="23"/>
        <v>1.3888182609516866E-2</v>
      </c>
      <c r="J80" s="77"/>
      <c r="K80" s="12"/>
      <c r="L80" s="159"/>
    </row>
    <row r="81" spans="2:17" ht="21">
      <c r="B81" s="174" t="s">
        <v>145</v>
      </c>
      <c r="C81" s="113" t="s">
        <v>258</v>
      </c>
      <c r="D81" s="139" t="s">
        <v>33</v>
      </c>
      <c r="E81" s="114">
        <v>1</v>
      </c>
      <c r="F81" s="114">
        <v>25000</v>
      </c>
      <c r="G81" s="115">
        <f t="shared" si="22"/>
        <v>25000</v>
      </c>
      <c r="H81" s="116">
        <f t="shared" si="23"/>
        <v>1.0683217391936051E-2</v>
      </c>
      <c r="I81" s="117">
        <f t="shared" si="23"/>
        <v>1.0683217391936051E-2</v>
      </c>
      <c r="J81" s="77"/>
      <c r="K81" s="12"/>
      <c r="L81" s="159"/>
    </row>
    <row r="82" spans="2:17" ht="21">
      <c r="B82" s="174" t="s">
        <v>146</v>
      </c>
      <c r="C82" s="176" t="s">
        <v>117</v>
      </c>
      <c r="D82" s="139" t="s">
        <v>33</v>
      </c>
      <c r="E82" s="114">
        <v>1</v>
      </c>
      <c r="F82" s="114">
        <v>15000</v>
      </c>
      <c r="G82" s="115">
        <f t="shared" si="22"/>
        <v>15000</v>
      </c>
      <c r="H82" s="116">
        <f t="shared" si="23"/>
        <v>6.409930435161631E-3</v>
      </c>
      <c r="I82" s="117">
        <f t="shared" si="23"/>
        <v>6.409930435161631E-3</v>
      </c>
      <c r="J82" s="77"/>
      <c r="K82" s="12"/>
      <c r="L82" s="145"/>
    </row>
    <row r="83" spans="2:17" ht="18">
      <c r="B83" s="155" t="s">
        <v>147</v>
      </c>
      <c r="C83" s="186" t="s">
        <v>49</v>
      </c>
      <c r="D83" s="172"/>
      <c r="E83" s="185"/>
      <c r="F83" s="18"/>
      <c r="G83" s="59">
        <f>SUM(G84:G85)</f>
        <v>17050</v>
      </c>
      <c r="H83" s="74"/>
      <c r="I83" s="74"/>
      <c r="J83" s="18"/>
      <c r="K83" s="33"/>
      <c r="L83" s="145"/>
    </row>
    <row r="84" spans="2:17" ht="18">
      <c r="B84" s="112" t="s">
        <v>148</v>
      </c>
      <c r="C84" s="131" t="s">
        <v>79</v>
      </c>
      <c r="D84" s="153" t="s">
        <v>1</v>
      </c>
      <c r="E84" s="114">
        <v>22</v>
      </c>
      <c r="F84" s="114">
        <v>150</v>
      </c>
      <c r="G84" s="115">
        <f>E84*F84</f>
        <v>3300</v>
      </c>
      <c r="H84" s="116">
        <f>+F84/$K$179</f>
        <v>6.4099304351616308E-5</v>
      </c>
      <c r="I84" s="117">
        <f>+G84/$K$179</f>
        <v>1.4101846957355587E-3</v>
      </c>
      <c r="J84" s="26"/>
      <c r="K84" s="10"/>
      <c r="L84" s="145"/>
    </row>
    <row r="85" spans="2:17" ht="18">
      <c r="B85" s="112" t="s">
        <v>149</v>
      </c>
      <c r="C85" s="131" t="s">
        <v>277</v>
      </c>
      <c r="D85" s="153" t="s">
        <v>1</v>
      </c>
      <c r="E85" s="114">
        <f>16+4.5+4.5</f>
        <v>25</v>
      </c>
      <c r="F85" s="114">
        <v>550</v>
      </c>
      <c r="G85" s="115">
        <f>E85*F85</f>
        <v>13750</v>
      </c>
      <c r="H85" s="116">
        <f>+F85/$K$179</f>
        <v>2.3503078262259312E-4</v>
      </c>
      <c r="I85" s="117">
        <f>+G85/$K$179</f>
        <v>5.8757695655648279E-3</v>
      </c>
      <c r="J85" s="26"/>
      <c r="K85" s="10"/>
      <c r="L85" s="145"/>
    </row>
    <row r="86" spans="2:17" ht="18">
      <c r="B86" s="108" t="s">
        <v>150</v>
      </c>
      <c r="C86" s="109" t="s">
        <v>60</v>
      </c>
      <c r="D86" s="177"/>
      <c r="E86" s="178"/>
      <c r="F86" s="14"/>
      <c r="G86" s="43">
        <f>SUM(G87:G87)</f>
        <v>130350</v>
      </c>
      <c r="H86" s="73"/>
      <c r="I86" s="73"/>
      <c r="J86" s="52"/>
      <c r="K86" s="54"/>
      <c r="L86" s="145"/>
    </row>
    <row r="87" spans="2:17" ht="18">
      <c r="B87" s="128" t="s">
        <v>151</v>
      </c>
      <c r="C87" s="137" t="s">
        <v>285</v>
      </c>
      <c r="D87" s="139" t="s">
        <v>2</v>
      </c>
      <c r="E87" s="114">
        <f>2*3.5*2+65</f>
        <v>79</v>
      </c>
      <c r="F87" s="114">
        <v>1650</v>
      </c>
      <c r="G87" s="115">
        <f t="shared" ref="G87" si="24">E87*F87</f>
        <v>130350</v>
      </c>
      <c r="H87" s="116">
        <f>+F87/$K$179</f>
        <v>7.0509234786777933E-4</v>
      </c>
      <c r="I87" s="117">
        <f>+G87/$K$179</f>
        <v>5.5702295481554573E-2</v>
      </c>
      <c r="J87" s="20"/>
      <c r="K87" s="31"/>
      <c r="L87" s="159"/>
    </row>
    <row r="88" spans="2:17" ht="18">
      <c r="B88" s="187" t="s">
        <v>156</v>
      </c>
      <c r="C88" s="109" t="s">
        <v>157</v>
      </c>
      <c r="D88" s="177"/>
      <c r="E88" s="178"/>
      <c r="F88" s="14"/>
      <c r="G88" s="43">
        <f>G89+G92</f>
        <v>179250</v>
      </c>
      <c r="H88" s="73"/>
      <c r="I88" s="73"/>
      <c r="J88" s="52"/>
      <c r="K88" s="54"/>
      <c r="L88" s="159"/>
    </row>
    <row r="89" spans="2:17" ht="21">
      <c r="B89" s="188" t="s">
        <v>158</v>
      </c>
      <c r="C89" s="189" t="s">
        <v>58</v>
      </c>
      <c r="D89" s="190"/>
      <c r="E89" s="191"/>
      <c r="F89" s="192"/>
      <c r="G89" s="49">
        <f>SUM(G90:G91)</f>
        <v>163500</v>
      </c>
      <c r="H89" s="193"/>
      <c r="I89" s="193"/>
      <c r="J89" s="78"/>
      <c r="K89" s="36"/>
      <c r="L89" s="159"/>
    </row>
    <row r="90" spans="2:17" ht="18">
      <c r="B90" s="194" t="s">
        <v>160</v>
      </c>
      <c r="C90" s="181" t="s">
        <v>260</v>
      </c>
      <c r="D90" s="139" t="s">
        <v>2</v>
      </c>
      <c r="E90" s="114">
        <v>60</v>
      </c>
      <c r="F90" s="114">
        <v>2200</v>
      </c>
      <c r="G90" s="115">
        <f t="shared" ref="G90:G91" si="25">E90*F90</f>
        <v>132000</v>
      </c>
      <c r="H90" s="116">
        <f>+F90/$K$179</f>
        <v>9.4012313049037248E-4</v>
      </c>
      <c r="I90" s="117">
        <f>+G90/$K$179</f>
        <v>5.6407387829422347E-2</v>
      </c>
      <c r="J90" s="26"/>
      <c r="K90" s="10"/>
      <c r="L90" s="159"/>
    </row>
    <row r="91" spans="2:17" ht="18">
      <c r="B91" s="194" t="s">
        <v>161</v>
      </c>
      <c r="C91" s="138" t="s">
        <v>261</v>
      </c>
      <c r="D91" s="139" t="s">
        <v>1</v>
      </c>
      <c r="E91" s="114">
        <v>45</v>
      </c>
      <c r="F91" s="114">
        <v>700</v>
      </c>
      <c r="G91" s="115">
        <f t="shared" si="25"/>
        <v>31500</v>
      </c>
      <c r="H91" s="116">
        <f>+F91/$K$179</f>
        <v>2.9913008697420945E-4</v>
      </c>
      <c r="I91" s="117">
        <f>+G91/$K$179</f>
        <v>1.3460853913839424E-2</v>
      </c>
      <c r="J91" s="26"/>
      <c r="K91" s="10"/>
      <c r="L91" s="159"/>
    </row>
    <row r="92" spans="2:17" ht="18">
      <c r="B92" s="188" t="s">
        <v>159</v>
      </c>
      <c r="C92" s="189" t="s">
        <v>59</v>
      </c>
      <c r="D92" s="195"/>
      <c r="E92" s="196"/>
      <c r="F92" s="15"/>
      <c r="G92" s="49">
        <f>SUM(G93:G93)</f>
        <v>15750</v>
      </c>
      <c r="H92" s="70"/>
      <c r="I92" s="70"/>
      <c r="J92" s="18"/>
      <c r="K92" s="33"/>
      <c r="L92" s="159"/>
      <c r="Q92" s="129"/>
    </row>
    <row r="93" spans="2:17" ht="18.600000000000001" thickBot="1">
      <c r="B93" s="112" t="s">
        <v>162</v>
      </c>
      <c r="C93" s="181" t="s">
        <v>192</v>
      </c>
      <c r="D93" s="139" t="s">
        <v>2</v>
      </c>
      <c r="E93" s="114">
        <v>21</v>
      </c>
      <c r="F93" s="114">
        <v>750</v>
      </c>
      <c r="G93" s="115">
        <f t="shared" ref="G93" si="26">E93*F93</f>
        <v>15750</v>
      </c>
      <c r="H93" s="116">
        <f>+F93/$K$179</f>
        <v>3.2049652175808154E-4</v>
      </c>
      <c r="I93" s="117">
        <f>+G93/$K$179</f>
        <v>6.7304269569197122E-3</v>
      </c>
      <c r="J93" s="26"/>
      <c r="K93" s="10"/>
      <c r="L93" s="159"/>
      <c r="Q93" s="129"/>
    </row>
    <row r="94" spans="2:17" ht="18.600000000000001" thickBot="1">
      <c r="B94" s="167" t="s">
        <v>154</v>
      </c>
      <c r="C94" s="168" t="s">
        <v>165</v>
      </c>
      <c r="D94" s="169"/>
      <c r="E94" s="170"/>
      <c r="F94" s="13"/>
      <c r="G94" s="13"/>
      <c r="H94" s="72"/>
      <c r="I94" s="72"/>
      <c r="J94" s="76">
        <f>K94/K179</f>
        <v>9.4140511657740483E-2</v>
      </c>
      <c r="K94" s="44">
        <f>+G95</f>
        <v>220300</v>
      </c>
      <c r="Q94" s="129"/>
    </row>
    <row r="95" spans="2:17" ht="18">
      <c r="B95" s="187" t="s">
        <v>155</v>
      </c>
      <c r="C95" s="109" t="s">
        <v>164</v>
      </c>
      <c r="D95" s="177"/>
      <c r="E95" s="178"/>
      <c r="F95" s="14"/>
      <c r="G95" s="43">
        <f>SUM(G96:G100)</f>
        <v>220300</v>
      </c>
      <c r="H95" s="73"/>
      <c r="I95" s="73"/>
      <c r="J95" s="52"/>
      <c r="K95" s="54"/>
      <c r="L95" s="129"/>
      <c r="M95" s="159"/>
      <c r="Q95" s="132"/>
    </row>
    <row r="96" spans="2:17" ht="32.4">
      <c r="B96" s="139" t="s">
        <v>75</v>
      </c>
      <c r="C96" s="253" t="s">
        <v>262</v>
      </c>
      <c r="D96" s="139" t="s">
        <v>2</v>
      </c>
      <c r="E96" s="114">
        <f>16*4.5</f>
        <v>72</v>
      </c>
      <c r="F96" s="114">
        <v>2100</v>
      </c>
      <c r="G96" s="115">
        <f t="shared" ref="G96:G100" si="27">E96*F96</f>
        <v>151200</v>
      </c>
      <c r="H96" s="116">
        <f t="shared" ref="H96:I100" si="28">+F96/$K$179</f>
        <v>8.9739026092262831E-4</v>
      </c>
      <c r="I96" s="117">
        <f t="shared" si="28"/>
        <v>6.4612098786429234E-2</v>
      </c>
      <c r="J96" s="80"/>
      <c r="K96" s="35"/>
      <c r="L96" s="129"/>
      <c r="M96" s="159"/>
      <c r="Q96" s="132"/>
    </row>
    <row r="97" spans="2:17" ht="21">
      <c r="B97" s="139" t="s">
        <v>76</v>
      </c>
      <c r="C97" s="253" t="s">
        <v>263</v>
      </c>
      <c r="D97" s="139" t="s">
        <v>2</v>
      </c>
      <c r="E97" s="114">
        <f>7.5*3</f>
        <v>22.5</v>
      </c>
      <c r="F97" s="114">
        <v>1400</v>
      </c>
      <c r="G97" s="115">
        <f t="shared" ref="G97" si="29">E97*F97</f>
        <v>31500</v>
      </c>
      <c r="H97" s="116">
        <f t="shared" si="28"/>
        <v>5.9826017394841891E-4</v>
      </c>
      <c r="I97" s="117">
        <f t="shared" si="28"/>
        <v>1.3460853913839424E-2</v>
      </c>
      <c r="J97" s="80"/>
      <c r="K97" s="35"/>
      <c r="L97" s="129"/>
      <c r="M97" s="159"/>
      <c r="Q97" s="132"/>
    </row>
    <row r="98" spans="2:17" ht="21">
      <c r="B98" s="139" t="s">
        <v>77</v>
      </c>
      <c r="C98" s="197" t="s">
        <v>61</v>
      </c>
      <c r="D98" s="152" t="s">
        <v>1</v>
      </c>
      <c r="E98" s="114">
        <f>16+4+4+7.5+3+3</f>
        <v>37.5</v>
      </c>
      <c r="F98" s="114">
        <v>350</v>
      </c>
      <c r="G98" s="115">
        <f t="shared" si="27"/>
        <v>13125</v>
      </c>
      <c r="H98" s="116">
        <f t="shared" si="28"/>
        <v>1.4956504348710473E-4</v>
      </c>
      <c r="I98" s="117">
        <f t="shared" si="28"/>
        <v>5.6086891307664272E-3</v>
      </c>
      <c r="J98" s="79"/>
      <c r="K98" s="34"/>
      <c r="L98" s="132"/>
      <c r="M98" s="159"/>
      <c r="Q98" s="125"/>
    </row>
    <row r="99" spans="2:17" ht="21">
      <c r="B99" s="139" t="s">
        <v>78</v>
      </c>
      <c r="C99" s="197" t="s">
        <v>186</v>
      </c>
      <c r="D99" s="139" t="s">
        <v>1</v>
      </c>
      <c r="E99" s="114">
        <f>7.5+16</f>
        <v>23.5</v>
      </c>
      <c r="F99" s="114">
        <v>850</v>
      </c>
      <c r="G99" s="115">
        <f t="shared" si="27"/>
        <v>19975</v>
      </c>
      <c r="H99" s="116">
        <f t="shared" si="28"/>
        <v>3.6322939132582576E-4</v>
      </c>
      <c r="I99" s="117">
        <f t="shared" si="28"/>
        <v>8.5358906961569055E-3</v>
      </c>
      <c r="J99" s="79"/>
      <c r="K99" s="34"/>
      <c r="L99" s="132"/>
      <c r="M99" s="159"/>
      <c r="Q99" s="125"/>
    </row>
    <row r="100" spans="2:17" ht="21.6" thickBot="1">
      <c r="B100" s="139" t="s">
        <v>89</v>
      </c>
      <c r="C100" s="197" t="s">
        <v>187</v>
      </c>
      <c r="D100" s="139" t="s">
        <v>46</v>
      </c>
      <c r="E100" s="114">
        <v>1</v>
      </c>
      <c r="F100" s="114">
        <v>4500</v>
      </c>
      <c r="G100" s="115">
        <f t="shared" si="27"/>
        <v>4500</v>
      </c>
      <c r="H100" s="116">
        <f t="shared" si="28"/>
        <v>1.9229791305484891E-3</v>
      </c>
      <c r="I100" s="117">
        <f t="shared" si="28"/>
        <v>1.9229791305484891E-3</v>
      </c>
      <c r="J100" s="80"/>
      <c r="K100" s="35"/>
      <c r="L100" s="129"/>
      <c r="M100" s="159"/>
      <c r="Q100" s="129"/>
    </row>
    <row r="101" spans="2:17" ht="18.600000000000001" thickBot="1">
      <c r="B101" s="167" t="s">
        <v>166</v>
      </c>
      <c r="C101" s="168" t="s">
        <v>56</v>
      </c>
      <c r="D101" s="169"/>
      <c r="E101" s="170"/>
      <c r="F101" s="13"/>
      <c r="G101" s="13"/>
      <c r="H101" s="72"/>
      <c r="I101" s="72"/>
      <c r="J101" s="76">
        <f>K101/K179</f>
        <v>1.3674518261678146E-2</v>
      </c>
      <c r="K101" s="44">
        <f>SUM(G102:G103)</f>
        <v>32000</v>
      </c>
      <c r="L101" s="129"/>
      <c r="M101" s="159"/>
      <c r="Q101" s="129"/>
    </row>
    <row r="102" spans="2:17" ht="18">
      <c r="B102" s="128">
        <v>11.1</v>
      </c>
      <c r="C102" s="113" t="s">
        <v>264</v>
      </c>
      <c r="D102" s="152" t="s">
        <v>6</v>
      </c>
      <c r="E102" s="114">
        <v>2</v>
      </c>
      <c r="F102" s="114">
        <v>6000</v>
      </c>
      <c r="G102" s="115">
        <f t="shared" ref="G102:G103" si="30">E102*F102</f>
        <v>12000</v>
      </c>
      <c r="H102" s="116">
        <f>+F102/$K$179</f>
        <v>2.5639721740646523E-3</v>
      </c>
      <c r="I102" s="117">
        <f>+G102/$K$179</f>
        <v>5.1279443481293046E-3</v>
      </c>
      <c r="J102" s="26"/>
      <c r="K102" s="10"/>
      <c r="L102" s="129"/>
      <c r="M102" s="159"/>
      <c r="Q102" s="129"/>
    </row>
    <row r="103" spans="2:17" ht="18.600000000000001" thickBot="1">
      <c r="B103" s="112">
        <v>11.2</v>
      </c>
      <c r="C103" s="138" t="s">
        <v>185</v>
      </c>
      <c r="D103" s="139" t="s">
        <v>33</v>
      </c>
      <c r="E103" s="114">
        <v>1</v>
      </c>
      <c r="F103" s="114">
        <v>20000</v>
      </c>
      <c r="G103" s="115">
        <f t="shared" si="30"/>
        <v>20000</v>
      </c>
      <c r="H103" s="116">
        <f>+F103/$K$179</f>
        <v>8.5465739135488408E-3</v>
      </c>
      <c r="I103" s="117">
        <f>+G103/$K$179</f>
        <v>8.5465739135488408E-3</v>
      </c>
      <c r="J103" s="26"/>
      <c r="K103" s="10"/>
      <c r="L103" s="129"/>
      <c r="M103" s="159"/>
      <c r="Q103" s="129"/>
    </row>
    <row r="104" spans="2:17" ht="18.600000000000001" thickBot="1">
      <c r="B104" s="167" t="s">
        <v>163</v>
      </c>
      <c r="C104" s="168" t="s">
        <v>9</v>
      </c>
      <c r="D104" s="169"/>
      <c r="E104" s="170"/>
      <c r="F104" s="13"/>
      <c r="G104" s="13"/>
      <c r="H104" s="72"/>
      <c r="I104" s="72"/>
      <c r="J104" s="76">
        <f>K104/K179</f>
        <v>2.8203693914711173E-2</v>
      </c>
      <c r="K104" s="44">
        <f>SUM(G105:G110)</f>
        <v>66000</v>
      </c>
      <c r="L104" s="129"/>
      <c r="M104" s="159"/>
      <c r="Q104" s="129"/>
    </row>
    <row r="105" spans="2:17" ht="18">
      <c r="B105" s="128">
        <v>12.1</v>
      </c>
      <c r="C105" s="113" t="s">
        <v>265</v>
      </c>
      <c r="D105" s="152" t="s">
        <v>6</v>
      </c>
      <c r="E105" s="114">
        <v>2</v>
      </c>
      <c r="F105" s="114">
        <v>6000</v>
      </c>
      <c r="G105" s="115">
        <f t="shared" ref="G105:G110" si="31">E105*F105</f>
        <v>12000</v>
      </c>
      <c r="H105" s="116">
        <f t="shared" ref="H105:I110" si="32">+F105/$K$179</f>
        <v>2.5639721740646523E-3</v>
      </c>
      <c r="I105" s="117">
        <f t="shared" si="32"/>
        <v>5.1279443481293046E-3</v>
      </c>
      <c r="J105" s="26"/>
      <c r="K105" s="10"/>
      <c r="L105" s="129"/>
      <c r="M105" s="159"/>
      <c r="Q105" s="129"/>
    </row>
    <row r="106" spans="2:17" ht="18">
      <c r="B106" s="112">
        <v>12.2</v>
      </c>
      <c r="C106" s="138" t="s">
        <v>266</v>
      </c>
      <c r="D106" s="139" t="s">
        <v>6</v>
      </c>
      <c r="E106" s="114">
        <v>1</v>
      </c>
      <c r="F106" s="114">
        <v>6000</v>
      </c>
      <c r="G106" s="115">
        <f t="shared" si="31"/>
        <v>6000</v>
      </c>
      <c r="H106" s="116">
        <f t="shared" si="32"/>
        <v>2.5639721740646523E-3</v>
      </c>
      <c r="I106" s="117">
        <f t="shared" si="32"/>
        <v>2.5639721740646523E-3</v>
      </c>
      <c r="J106" s="26"/>
      <c r="K106" s="10"/>
      <c r="L106" s="129"/>
      <c r="M106" s="159"/>
      <c r="Q106" s="129"/>
    </row>
    <row r="107" spans="2:17" ht="18">
      <c r="B107" s="128">
        <v>12.3</v>
      </c>
      <c r="C107" s="173" t="s">
        <v>267</v>
      </c>
      <c r="D107" s="139" t="s">
        <v>6</v>
      </c>
      <c r="E107" s="114">
        <v>2</v>
      </c>
      <c r="F107" s="114">
        <v>4000</v>
      </c>
      <c r="G107" s="115">
        <f t="shared" si="31"/>
        <v>8000</v>
      </c>
      <c r="H107" s="116">
        <f t="shared" si="32"/>
        <v>1.7093147827097683E-3</v>
      </c>
      <c r="I107" s="117">
        <f t="shared" si="32"/>
        <v>3.4186295654195366E-3</v>
      </c>
      <c r="J107" s="26"/>
      <c r="K107" s="10"/>
      <c r="L107" s="129"/>
      <c r="M107" s="159"/>
      <c r="Q107" s="129"/>
    </row>
    <row r="108" spans="2:17" ht="18">
      <c r="B108" s="128">
        <v>12.4</v>
      </c>
      <c r="C108" s="173" t="s">
        <v>268</v>
      </c>
      <c r="D108" s="139" t="s">
        <v>6</v>
      </c>
      <c r="E108" s="114">
        <v>1</v>
      </c>
      <c r="F108" s="114">
        <v>15000</v>
      </c>
      <c r="G108" s="115">
        <f t="shared" si="31"/>
        <v>15000</v>
      </c>
      <c r="H108" s="116">
        <f t="shared" si="32"/>
        <v>6.409930435161631E-3</v>
      </c>
      <c r="I108" s="117">
        <f t="shared" si="32"/>
        <v>6.409930435161631E-3</v>
      </c>
      <c r="J108" s="26"/>
      <c r="K108" s="10"/>
      <c r="L108" s="129"/>
      <c r="M108" s="159"/>
      <c r="Q108" s="129"/>
    </row>
    <row r="109" spans="2:17" ht="18">
      <c r="B109" s="128">
        <v>12.5</v>
      </c>
      <c r="C109" s="138" t="s">
        <v>269</v>
      </c>
      <c r="D109" s="139" t="s">
        <v>6</v>
      </c>
      <c r="E109" s="114">
        <v>2</v>
      </c>
      <c r="F109" s="114">
        <v>4000</v>
      </c>
      <c r="G109" s="115">
        <f t="shared" si="31"/>
        <v>8000</v>
      </c>
      <c r="H109" s="116">
        <f t="shared" si="32"/>
        <v>1.7093147827097683E-3</v>
      </c>
      <c r="I109" s="117">
        <f t="shared" si="32"/>
        <v>3.4186295654195366E-3</v>
      </c>
      <c r="J109" s="26"/>
      <c r="K109" s="10"/>
      <c r="L109" s="129"/>
      <c r="M109" s="159"/>
      <c r="Q109" s="129"/>
    </row>
    <row r="110" spans="2:17" ht="18.600000000000001" thickBot="1">
      <c r="B110" s="128">
        <v>12.6</v>
      </c>
      <c r="C110" s="138" t="s">
        <v>270</v>
      </c>
      <c r="D110" s="139" t="s">
        <v>6</v>
      </c>
      <c r="E110" s="114">
        <v>2</v>
      </c>
      <c r="F110" s="114">
        <v>8500</v>
      </c>
      <c r="G110" s="115">
        <f t="shared" si="31"/>
        <v>17000</v>
      </c>
      <c r="H110" s="116">
        <f t="shared" si="32"/>
        <v>3.6322939132582572E-3</v>
      </c>
      <c r="I110" s="117">
        <f t="shared" si="32"/>
        <v>7.2645878265165144E-3</v>
      </c>
      <c r="J110" s="26"/>
      <c r="K110" s="10"/>
      <c r="L110" s="129"/>
      <c r="M110" s="159"/>
      <c r="Q110" s="129"/>
    </row>
    <row r="111" spans="2:17" ht="18.600000000000001" thickBot="1">
      <c r="B111" s="167">
        <v>13</v>
      </c>
      <c r="C111" s="168" t="s">
        <v>0</v>
      </c>
      <c r="D111" s="169"/>
      <c r="E111" s="170"/>
      <c r="F111" s="13"/>
      <c r="G111" s="13"/>
      <c r="H111" s="72"/>
      <c r="I111" s="72"/>
      <c r="J111" s="76">
        <f>K111/K179</f>
        <v>9.223889896197586E-2</v>
      </c>
      <c r="K111" s="44">
        <f>G112+G119</f>
        <v>215850</v>
      </c>
    </row>
    <row r="112" spans="2:17" ht="18">
      <c r="B112" s="187">
        <v>13.1</v>
      </c>
      <c r="C112" s="109" t="s">
        <v>175</v>
      </c>
      <c r="D112" s="177"/>
      <c r="E112" s="178"/>
      <c r="F112" s="14"/>
      <c r="G112" s="43">
        <f>G113+G116</f>
        <v>183350</v>
      </c>
      <c r="H112" s="73"/>
      <c r="I112" s="73"/>
      <c r="J112" s="52"/>
      <c r="K112" s="54"/>
    </row>
    <row r="113" spans="2:11" ht="18">
      <c r="B113" s="155"/>
      <c r="C113" s="156" t="s">
        <v>170</v>
      </c>
      <c r="D113" s="157"/>
      <c r="E113" s="158"/>
      <c r="F113" s="15"/>
      <c r="G113" s="49">
        <f>SUM(G114:G115)</f>
        <v>104000</v>
      </c>
      <c r="H113" s="70"/>
      <c r="I113" s="70"/>
      <c r="J113" s="18"/>
      <c r="K113" s="33"/>
    </row>
    <row r="114" spans="2:11" ht="18">
      <c r="B114" s="128" t="s">
        <v>290</v>
      </c>
      <c r="C114" s="113" t="s">
        <v>167</v>
      </c>
      <c r="D114" s="152" t="s">
        <v>2</v>
      </c>
      <c r="E114" s="114">
        <f>+E79</f>
        <v>100</v>
      </c>
      <c r="F114" s="114">
        <v>300</v>
      </c>
      <c r="G114" s="115">
        <f t="shared" ref="G114:G115" si="33">E114*F114</f>
        <v>30000</v>
      </c>
      <c r="H114" s="116">
        <f>+F114/$K$179</f>
        <v>1.2819860870323262E-4</v>
      </c>
      <c r="I114" s="117">
        <f>+G114/$K$179</f>
        <v>1.2819860870323262E-2</v>
      </c>
      <c r="J114" s="26"/>
      <c r="K114" s="10"/>
    </row>
    <row r="115" spans="2:11" ht="18">
      <c r="B115" s="128" t="s">
        <v>291</v>
      </c>
      <c r="C115" s="138" t="s">
        <v>168</v>
      </c>
      <c r="D115" s="139" t="s">
        <v>2</v>
      </c>
      <c r="E115" s="114">
        <v>185</v>
      </c>
      <c r="F115" s="114">
        <v>400</v>
      </c>
      <c r="G115" s="115">
        <f t="shared" si="33"/>
        <v>74000</v>
      </c>
      <c r="H115" s="116">
        <f>+F115/$K$179</f>
        <v>1.7093147827097681E-4</v>
      </c>
      <c r="I115" s="117">
        <f>+G115/$K$179</f>
        <v>3.1622323480130714E-2</v>
      </c>
      <c r="J115" s="26"/>
      <c r="K115" s="10"/>
    </row>
    <row r="116" spans="2:11" ht="18">
      <c r="B116" s="155"/>
      <c r="C116" s="156" t="s">
        <v>171</v>
      </c>
      <c r="D116" s="157"/>
      <c r="E116" s="158"/>
      <c r="F116" s="15"/>
      <c r="G116" s="49">
        <f>SUM(G117:G118)</f>
        <v>79350</v>
      </c>
      <c r="H116" s="70"/>
      <c r="I116" s="70"/>
      <c r="J116" s="18"/>
      <c r="K116" s="33"/>
    </row>
    <row r="117" spans="2:11" ht="18">
      <c r="B117" s="128" t="s">
        <v>292</v>
      </c>
      <c r="C117" s="138" t="s">
        <v>41</v>
      </c>
      <c r="D117" s="139" t="s">
        <v>33</v>
      </c>
      <c r="E117" s="114">
        <v>1</v>
      </c>
      <c r="F117" s="114">
        <v>15000</v>
      </c>
      <c r="G117" s="115">
        <f t="shared" ref="G117:G118" si="34">E117*F117</f>
        <v>15000</v>
      </c>
      <c r="H117" s="116">
        <f>+F117/$K$179</f>
        <v>6.409930435161631E-3</v>
      </c>
      <c r="I117" s="117">
        <f>+G117/$K$179</f>
        <v>6.409930435161631E-3</v>
      </c>
      <c r="J117" s="26"/>
      <c r="K117" s="10"/>
    </row>
    <row r="118" spans="2:11" ht="18">
      <c r="B118" s="128" t="s">
        <v>293</v>
      </c>
      <c r="C118" s="138" t="s">
        <v>169</v>
      </c>
      <c r="D118" s="139" t="s">
        <v>2</v>
      </c>
      <c r="E118" s="114">
        <f>40+12+51+40</f>
        <v>143</v>
      </c>
      <c r="F118" s="114">
        <v>450</v>
      </c>
      <c r="G118" s="115">
        <f t="shared" si="34"/>
        <v>64350</v>
      </c>
      <c r="H118" s="116">
        <f>+F118/$K$179</f>
        <v>1.9229791305484892E-4</v>
      </c>
      <c r="I118" s="117">
        <f>+G118/$K$179</f>
        <v>2.7498601566843396E-2</v>
      </c>
      <c r="J118" s="26"/>
      <c r="K118" s="10"/>
    </row>
    <row r="119" spans="2:11" ht="18">
      <c r="B119" s="187">
        <v>13.2</v>
      </c>
      <c r="C119" s="200" t="s">
        <v>173</v>
      </c>
      <c r="D119" s="177"/>
      <c r="E119" s="178"/>
      <c r="F119" s="14"/>
      <c r="G119" s="43">
        <f>SUM(G120:G121)</f>
        <v>32500</v>
      </c>
      <c r="H119" s="73"/>
      <c r="I119" s="73"/>
      <c r="J119" s="52"/>
      <c r="K119" s="54"/>
    </row>
    <row r="120" spans="2:11" ht="18">
      <c r="B120" s="128" t="s">
        <v>294</v>
      </c>
      <c r="C120" s="126" t="s">
        <v>172</v>
      </c>
      <c r="D120" s="139" t="s">
        <v>33</v>
      </c>
      <c r="E120" s="114">
        <v>1</v>
      </c>
      <c r="F120" s="114">
        <v>7500</v>
      </c>
      <c r="G120" s="115">
        <f t="shared" ref="G120:G121" si="35">E120*F120</f>
        <v>7500</v>
      </c>
      <c r="H120" s="116">
        <f>+F120/$K$179</f>
        <v>3.2049652175808155E-3</v>
      </c>
      <c r="I120" s="117">
        <f>+G120/$K$179</f>
        <v>3.2049652175808155E-3</v>
      </c>
      <c r="J120" s="28"/>
      <c r="K120" s="31"/>
    </row>
    <row r="121" spans="2:11" ht="18.600000000000001" thickBot="1">
      <c r="B121" s="128" t="s">
        <v>295</v>
      </c>
      <c r="C121" s="126" t="s">
        <v>174</v>
      </c>
      <c r="D121" s="139" t="s">
        <v>33</v>
      </c>
      <c r="E121" s="114">
        <v>1</v>
      </c>
      <c r="F121" s="114">
        <v>25000</v>
      </c>
      <c r="G121" s="115">
        <f t="shared" si="35"/>
        <v>25000</v>
      </c>
      <c r="H121" s="116">
        <f>+F121/$K$179</f>
        <v>1.0683217391936051E-2</v>
      </c>
      <c r="I121" s="117">
        <f>+G121/$K$179</f>
        <v>1.0683217391936051E-2</v>
      </c>
      <c r="J121" s="28"/>
      <c r="K121" s="31"/>
    </row>
    <row r="122" spans="2:11" ht="18.600000000000001" thickBot="1">
      <c r="B122" s="167">
        <v>14</v>
      </c>
      <c r="C122" s="168" t="s">
        <v>34</v>
      </c>
      <c r="D122" s="169"/>
      <c r="E122" s="170"/>
      <c r="F122" s="13"/>
      <c r="G122" s="13"/>
      <c r="H122" s="72"/>
      <c r="I122" s="72"/>
      <c r="J122" s="76">
        <f>K122/K179</f>
        <v>5.1193977742157559E-2</v>
      </c>
      <c r="K122" s="44">
        <f>G123+G133+G137</f>
        <v>119800</v>
      </c>
    </row>
    <row r="123" spans="2:11" ht="18">
      <c r="B123" s="187">
        <v>14.1</v>
      </c>
      <c r="C123" s="200" t="s">
        <v>176</v>
      </c>
      <c r="D123" s="177"/>
      <c r="E123" s="178"/>
      <c r="F123" s="14"/>
      <c r="G123" s="43">
        <f>SUM(G124:G132)</f>
        <v>47000</v>
      </c>
      <c r="H123" s="73"/>
      <c r="I123" s="73"/>
      <c r="J123" s="52"/>
      <c r="K123" s="54"/>
    </row>
    <row r="124" spans="2:11" ht="18">
      <c r="B124" s="201" t="s">
        <v>296</v>
      </c>
      <c r="C124" s="202" t="s">
        <v>178</v>
      </c>
      <c r="D124" s="201" t="s">
        <v>6</v>
      </c>
      <c r="E124" s="114">
        <v>1</v>
      </c>
      <c r="F124" s="114">
        <v>7500</v>
      </c>
      <c r="G124" s="115">
        <f t="shared" ref="G124:G132" si="36">E124*F124</f>
        <v>7500</v>
      </c>
      <c r="H124" s="116">
        <f t="shared" ref="H124:H132" si="37">+F124/$K$179</f>
        <v>3.2049652175808155E-3</v>
      </c>
      <c r="I124" s="117">
        <f t="shared" ref="I124:I132" si="38">+G124/$K$179</f>
        <v>3.2049652175808155E-3</v>
      </c>
      <c r="J124" s="26"/>
      <c r="K124" s="10"/>
    </row>
    <row r="125" spans="2:11" ht="18">
      <c r="B125" s="201" t="s">
        <v>297</v>
      </c>
      <c r="C125" s="202" t="s">
        <v>272</v>
      </c>
      <c r="D125" s="201" t="s">
        <v>6</v>
      </c>
      <c r="E125" s="114">
        <v>2</v>
      </c>
      <c r="F125" s="114">
        <v>2500</v>
      </c>
      <c r="G125" s="115">
        <f t="shared" si="36"/>
        <v>5000</v>
      </c>
      <c r="H125" s="116">
        <f t="shared" si="37"/>
        <v>1.0683217391936051E-3</v>
      </c>
      <c r="I125" s="117">
        <f t="shared" si="38"/>
        <v>2.1366434783872102E-3</v>
      </c>
      <c r="J125" s="26"/>
      <c r="K125" s="10"/>
    </row>
    <row r="126" spans="2:11" ht="18">
      <c r="B126" s="201" t="s">
        <v>298</v>
      </c>
      <c r="C126" s="202" t="s">
        <v>80</v>
      </c>
      <c r="D126" s="201" t="s">
        <v>6</v>
      </c>
      <c r="E126" s="114">
        <v>1</v>
      </c>
      <c r="F126" s="114">
        <v>4500</v>
      </c>
      <c r="G126" s="115">
        <f t="shared" si="36"/>
        <v>4500</v>
      </c>
      <c r="H126" s="116">
        <f t="shared" si="37"/>
        <v>1.9229791305484891E-3</v>
      </c>
      <c r="I126" s="117">
        <f t="shared" si="38"/>
        <v>1.9229791305484891E-3</v>
      </c>
      <c r="J126" s="26"/>
      <c r="K126" s="10"/>
    </row>
    <row r="127" spans="2:11" ht="18">
      <c r="B127" s="201" t="s">
        <v>299</v>
      </c>
      <c r="C127" s="202" t="s">
        <v>84</v>
      </c>
      <c r="D127" s="201" t="s">
        <v>33</v>
      </c>
      <c r="E127" s="114">
        <v>1</v>
      </c>
      <c r="F127" s="114">
        <v>4500</v>
      </c>
      <c r="G127" s="115">
        <f t="shared" si="36"/>
        <v>4500</v>
      </c>
      <c r="H127" s="116">
        <f t="shared" si="37"/>
        <v>1.9229791305484891E-3</v>
      </c>
      <c r="I127" s="117">
        <f t="shared" si="38"/>
        <v>1.9229791305484891E-3</v>
      </c>
      <c r="J127" s="26"/>
      <c r="K127" s="10"/>
    </row>
    <row r="128" spans="2:11" ht="18">
      <c r="B128" s="201" t="s">
        <v>300</v>
      </c>
      <c r="C128" s="202" t="s">
        <v>81</v>
      </c>
      <c r="D128" s="201" t="s">
        <v>33</v>
      </c>
      <c r="E128" s="114">
        <v>1</v>
      </c>
      <c r="F128" s="114">
        <v>6500</v>
      </c>
      <c r="G128" s="115">
        <f t="shared" si="36"/>
        <v>6500</v>
      </c>
      <c r="H128" s="116">
        <f t="shared" si="37"/>
        <v>2.7776365219033734E-3</v>
      </c>
      <c r="I128" s="117">
        <f t="shared" si="38"/>
        <v>2.7776365219033734E-3</v>
      </c>
      <c r="J128" s="26"/>
      <c r="K128" s="10"/>
    </row>
    <row r="129" spans="2:11" ht="18">
      <c r="B129" s="201" t="s">
        <v>301</v>
      </c>
      <c r="C129" s="202" t="s">
        <v>82</v>
      </c>
      <c r="D129" s="201" t="s">
        <v>33</v>
      </c>
      <c r="E129" s="114">
        <v>1</v>
      </c>
      <c r="F129" s="114">
        <v>4500</v>
      </c>
      <c r="G129" s="115">
        <f t="shared" si="36"/>
        <v>4500</v>
      </c>
      <c r="H129" s="116">
        <f t="shared" si="37"/>
        <v>1.9229791305484891E-3</v>
      </c>
      <c r="I129" s="117">
        <f t="shared" si="38"/>
        <v>1.9229791305484891E-3</v>
      </c>
      <c r="J129" s="26"/>
      <c r="K129" s="10"/>
    </row>
    <row r="130" spans="2:11" ht="18">
      <c r="B130" s="201" t="s">
        <v>302</v>
      </c>
      <c r="C130" s="202" t="s">
        <v>83</v>
      </c>
      <c r="D130" s="139" t="s">
        <v>33</v>
      </c>
      <c r="E130" s="114">
        <v>1</v>
      </c>
      <c r="F130" s="114">
        <v>6000</v>
      </c>
      <c r="G130" s="115">
        <f t="shared" si="36"/>
        <v>6000</v>
      </c>
      <c r="H130" s="116">
        <f t="shared" si="37"/>
        <v>2.5639721740646523E-3</v>
      </c>
      <c r="I130" s="117">
        <f t="shared" si="38"/>
        <v>2.5639721740646523E-3</v>
      </c>
      <c r="J130" s="26"/>
      <c r="K130" s="10"/>
    </row>
    <row r="131" spans="2:11" ht="18">
      <c r="B131" s="201" t="s">
        <v>303</v>
      </c>
      <c r="C131" s="199" t="s">
        <v>179</v>
      </c>
      <c r="D131" s="139" t="s">
        <v>33</v>
      </c>
      <c r="E131" s="114">
        <v>1</v>
      </c>
      <c r="F131" s="114">
        <v>4500</v>
      </c>
      <c r="G131" s="115">
        <f t="shared" si="36"/>
        <v>4500</v>
      </c>
      <c r="H131" s="116">
        <f t="shared" si="37"/>
        <v>1.9229791305484891E-3</v>
      </c>
      <c r="I131" s="117">
        <f t="shared" si="38"/>
        <v>1.9229791305484891E-3</v>
      </c>
      <c r="J131" s="28"/>
      <c r="K131" s="31"/>
    </row>
    <row r="132" spans="2:11" ht="18">
      <c r="B132" s="201" t="s">
        <v>304</v>
      </c>
      <c r="C132" s="199" t="s">
        <v>180</v>
      </c>
      <c r="D132" s="139" t="s">
        <v>33</v>
      </c>
      <c r="E132" s="114">
        <v>1</v>
      </c>
      <c r="F132" s="114">
        <v>4000</v>
      </c>
      <c r="G132" s="115">
        <f t="shared" si="36"/>
        <v>4000</v>
      </c>
      <c r="H132" s="116">
        <f t="shared" si="37"/>
        <v>1.7093147827097683E-3</v>
      </c>
      <c r="I132" s="117">
        <f t="shared" si="38"/>
        <v>1.7093147827097683E-3</v>
      </c>
      <c r="J132" s="26"/>
      <c r="K132" s="10"/>
    </row>
    <row r="133" spans="2:11" ht="18">
      <c r="B133" s="187">
        <v>14.2</v>
      </c>
      <c r="C133" s="200" t="s">
        <v>177</v>
      </c>
      <c r="D133" s="177"/>
      <c r="E133" s="178"/>
      <c r="F133" s="14"/>
      <c r="G133" s="43">
        <f>SUM(G134:G135)</f>
        <v>37000</v>
      </c>
      <c r="H133" s="73"/>
      <c r="I133" s="73"/>
      <c r="J133" s="52"/>
      <c r="K133" s="54"/>
    </row>
    <row r="134" spans="2:11" ht="18">
      <c r="B134" s="203" t="s">
        <v>305</v>
      </c>
      <c r="C134" s="202" t="s">
        <v>45</v>
      </c>
      <c r="D134" s="201" t="s">
        <v>33</v>
      </c>
      <c r="E134" s="114">
        <v>1</v>
      </c>
      <c r="F134" s="114">
        <v>12000</v>
      </c>
      <c r="G134" s="115">
        <f>E134*F134</f>
        <v>12000</v>
      </c>
      <c r="H134" s="116">
        <f t="shared" ref="H134:I136" si="39">+F134/$K$179</f>
        <v>5.1279443481293046E-3</v>
      </c>
      <c r="I134" s="117">
        <f t="shared" si="39"/>
        <v>5.1279443481293046E-3</v>
      </c>
      <c r="J134" s="26"/>
      <c r="K134" s="10"/>
    </row>
    <row r="135" spans="2:11" ht="18">
      <c r="B135" s="203" t="s">
        <v>306</v>
      </c>
      <c r="C135" s="202" t="s">
        <v>273</v>
      </c>
      <c r="D135" s="201" t="s">
        <v>6</v>
      </c>
      <c r="E135" s="114">
        <v>1</v>
      </c>
      <c r="F135" s="114">
        <v>25000</v>
      </c>
      <c r="G135" s="115">
        <f>E135*F135</f>
        <v>25000</v>
      </c>
      <c r="H135" s="116">
        <f t="shared" si="39"/>
        <v>1.0683217391936051E-2</v>
      </c>
      <c r="I135" s="117">
        <f t="shared" si="39"/>
        <v>1.0683217391936051E-2</v>
      </c>
      <c r="J135" s="26"/>
      <c r="K135" s="10"/>
    </row>
    <row r="136" spans="2:11" ht="18">
      <c r="B136" s="203" t="s">
        <v>307</v>
      </c>
      <c r="C136" s="202" t="s">
        <v>278</v>
      </c>
      <c r="D136" s="201" t="s">
        <v>6</v>
      </c>
      <c r="E136" s="114">
        <v>1</v>
      </c>
      <c r="F136" s="114">
        <v>15000</v>
      </c>
      <c r="G136" s="115">
        <f>E136*F136</f>
        <v>15000</v>
      </c>
      <c r="H136" s="116">
        <f t="shared" si="39"/>
        <v>6.409930435161631E-3</v>
      </c>
      <c r="I136" s="117">
        <f t="shared" si="39"/>
        <v>6.409930435161631E-3</v>
      </c>
      <c r="J136" s="26"/>
      <c r="K136" s="10"/>
    </row>
    <row r="137" spans="2:11" ht="18">
      <c r="B137" s="187">
        <v>14.3</v>
      </c>
      <c r="C137" s="200" t="s">
        <v>181</v>
      </c>
      <c r="D137" s="177"/>
      <c r="E137" s="178"/>
      <c r="F137" s="14"/>
      <c r="G137" s="43">
        <f>SUM(G138:G146)</f>
        <v>35800</v>
      </c>
      <c r="H137" s="73"/>
      <c r="I137" s="73"/>
      <c r="J137" s="52"/>
      <c r="K137" s="54"/>
    </row>
    <row r="138" spans="2:11" ht="18">
      <c r="B138" s="203" t="s">
        <v>308</v>
      </c>
      <c r="C138" s="199" t="s">
        <v>65</v>
      </c>
      <c r="D138" s="198" t="s">
        <v>6</v>
      </c>
      <c r="E138" s="114">
        <v>2</v>
      </c>
      <c r="F138" s="114">
        <v>5500</v>
      </c>
      <c r="G138" s="115">
        <f t="shared" ref="G138:G146" si="40">E138*F138</f>
        <v>11000</v>
      </c>
      <c r="H138" s="116">
        <f t="shared" ref="H138:H146" si="41">+F138/$K$179</f>
        <v>2.3503078262259313E-3</v>
      </c>
      <c r="I138" s="117">
        <f t="shared" ref="I138:I146" si="42">+G138/$K$179</f>
        <v>4.7006156524518625E-3</v>
      </c>
      <c r="J138" s="26"/>
      <c r="K138" s="10"/>
    </row>
    <row r="139" spans="2:11" ht="18">
      <c r="B139" s="203" t="s">
        <v>309</v>
      </c>
      <c r="C139" s="199" t="s">
        <v>274</v>
      </c>
      <c r="D139" s="198" t="s">
        <v>6</v>
      </c>
      <c r="E139" s="114">
        <v>2</v>
      </c>
      <c r="F139" s="114">
        <v>3500</v>
      </c>
      <c r="G139" s="115">
        <f t="shared" si="40"/>
        <v>7000</v>
      </c>
      <c r="H139" s="116">
        <f t="shared" si="41"/>
        <v>1.4956504348710472E-3</v>
      </c>
      <c r="I139" s="117">
        <f t="shared" si="42"/>
        <v>2.9913008697420944E-3</v>
      </c>
      <c r="J139" s="26"/>
      <c r="K139" s="10"/>
    </row>
    <row r="140" spans="2:11" ht="18">
      <c r="B140" s="203" t="s">
        <v>310</v>
      </c>
      <c r="C140" s="199" t="s">
        <v>182</v>
      </c>
      <c r="D140" s="198" t="s">
        <v>6</v>
      </c>
      <c r="E140" s="114">
        <v>2</v>
      </c>
      <c r="F140" s="114">
        <v>5400</v>
      </c>
      <c r="G140" s="115">
        <f t="shared" si="40"/>
        <v>10800</v>
      </c>
      <c r="H140" s="116">
        <f t="shared" si="41"/>
        <v>2.3075749566581869E-3</v>
      </c>
      <c r="I140" s="117">
        <f t="shared" si="42"/>
        <v>4.6151499133163737E-3</v>
      </c>
      <c r="J140" s="26"/>
      <c r="K140" s="10"/>
    </row>
    <row r="141" spans="2:11" ht="18">
      <c r="B141" s="203" t="s">
        <v>311</v>
      </c>
      <c r="C141" s="199" t="s">
        <v>216</v>
      </c>
      <c r="D141" s="198" t="s">
        <v>6</v>
      </c>
      <c r="E141" s="114">
        <v>2</v>
      </c>
      <c r="F141" s="114">
        <v>1500</v>
      </c>
      <c r="G141" s="115">
        <f t="shared" si="40"/>
        <v>3000</v>
      </c>
      <c r="H141" s="116">
        <f t="shared" si="41"/>
        <v>6.4099304351616308E-4</v>
      </c>
      <c r="I141" s="117">
        <f t="shared" si="42"/>
        <v>1.2819860870323262E-3</v>
      </c>
      <c r="J141" s="26"/>
      <c r="K141" s="10"/>
    </row>
    <row r="142" spans="2:11" ht="18">
      <c r="B142" s="203" t="s">
        <v>312</v>
      </c>
      <c r="C142" s="199" t="s">
        <v>64</v>
      </c>
      <c r="D142" s="198" t="s">
        <v>6</v>
      </c>
      <c r="E142" s="114">
        <v>2</v>
      </c>
      <c r="F142" s="114">
        <v>350</v>
      </c>
      <c r="G142" s="115">
        <f t="shared" si="40"/>
        <v>700</v>
      </c>
      <c r="H142" s="116">
        <f t="shared" si="41"/>
        <v>1.4956504348710473E-4</v>
      </c>
      <c r="I142" s="117">
        <f t="shared" si="42"/>
        <v>2.9913008697420945E-4</v>
      </c>
      <c r="J142" s="26"/>
      <c r="K142" s="10"/>
    </row>
    <row r="143" spans="2:11" ht="18">
      <c r="B143" s="203" t="s">
        <v>313</v>
      </c>
      <c r="C143" s="199" t="s">
        <v>62</v>
      </c>
      <c r="D143" s="198" t="s">
        <v>6</v>
      </c>
      <c r="E143" s="114">
        <v>2</v>
      </c>
      <c r="F143" s="114">
        <v>350</v>
      </c>
      <c r="G143" s="115">
        <f t="shared" si="40"/>
        <v>700</v>
      </c>
      <c r="H143" s="116">
        <f t="shared" si="41"/>
        <v>1.4956504348710473E-4</v>
      </c>
      <c r="I143" s="117">
        <f t="shared" si="42"/>
        <v>2.9913008697420945E-4</v>
      </c>
      <c r="J143" s="26"/>
      <c r="K143" s="10"/>
    </row>
    <row r="144" spans="2:11" ht="18">
      <c r="B144" s="203" t="s">
        <v>314</v>
      </c>
      <c r="C144" s="199" t="s">
        <v>63</v>
      </c>
      <c r="D144" s="198" t="s">
        <v>6</v>
      </c>
      <c r="E144" s="114">
        <v>2</v>
      </c>
      <c r="F144" s="114">
        <v>500</v>
      </c>
      <c r="G144" s="115">
        <f t="shared" si="40"/>
        <v>1000</v>
      </c>
      <c r="H144" s="116">
        <f t="shared" si="41"/>
        <v>2.1366434783872104E-4</v>
      </c>
      <c r="I144" s="117">
        <f t="shared" si="42"/>
        <v>4.2732869567744207E-4</v>
      </c>
      <c r="J144" s="26"/>
      <c r="K144" s="10"/>
    </row>
    <row r="145" spans="2:11" ht="18">
      <c r="B145" s="203" t="s">
        <v>315</v>
      </c>
      <c r="C145" s="199" t="s">
        <v>183</v>
      </c>
      <c r="D145" s="198" t="s">
        <v>6</v>
      </c>
      <c r="E145" s="114">
        <v>2</v>
      </c>
      <c r="F145" s="114">
        <v>300</v>
      </c>
      <c r="G145" s="115">
        <f t="shared" si="40"/>
        <v>600</v>
      </c>
      <c r="H145" s="116">
        <f t="shared" si="41"/>
        <v>1.2819860870323262E-4</v>
      </c>
      <c r="I145" s="117">
        <f t="shared" si="42"/>
        <v>2.5639721740646523E-4</v>
      </c>
      <c r="J145" s="26"/>
      <c r="K145" s="10"/>
    </row>
    <row r="146" spans="2:11" ht="18.600000000000001" thickBot="1">
      <c r="B146" s="203" t="s">
        <v>316</v>
      </c>
      <c r="C146" s="199" t="s">
        <v>184</v>
      </c>
      <c r="D146" s="198" t="s">
        <v>6</v>
      </c>
      <c r="E146" s="114">
        <v>2</v>
      </c>
      <c r="F146" s="114">
        <v>500</v>
      </c>
      <c r="G146" s="115">
        <f t="shared" si="40"/>
        <v>1000</v>
      </c>
      <c r="H146" s="116">
        <f t="shared" si="41"/>
        <v>2.1366434783872104E-4</v>
      </c>
      <c r="I146" s="117">
        <f t="shared" si="42"/>
        <v>4.2732869567744207E-4</v>
      </c>
      <c r="J146" s="26"/>
      <c r="K146" s="10"/>
    </row>
    <row r="147" spans="2:11" ht="18.600000000000001" thickBot="1">
      <c r="B147" s="167">
        <v>15</v>
      </c>
      <c r="C147" s="168" t="s">
        <v>35</v>
      </c>
      <c r="D147" s="169"/>
      <c r="E147" s="170"/>
      <c r="F147" s="13"/>
      <c r="G147" s="13"/>
      <c r="H147" s="72"/>
      <c r="I147" s="72"/>
      <c r="J147" s="76">
        <f>K147/K179</f>
        <v>0.12755761565971646</v>
      </c>
      <c r="K147" s="44">
        <f>SUM(G148:G163)</f>
        <v>298500</v>
      </c>
    </row>
    <row r="148" spans="2:11" ht="18">
      <c r="B148" s="128">
        <v>15.1</v>
      </c>
      <c r="C148" s="134" t="s">
        <v>85</v>
      </c>
      <c r="D148" s="133" t="s">
        <v>6</v>
      </c>
      <c r="E148" s="114">
        <v>2</v>
      </c>
      <c r="F148" s="114">
        <v>15000</v>
      </c>
      <c r="G148" s="115">
        <f t="shared" ref="G148:G163" si="43">E148*F148</f>
        <v>30000</v>
      </c>
      <c r="H148" s="116">
        <f t="shared" ref="H148:H163" si="44">+F148/$K$179</f>
        <v>6.409930435161631E-3</v>
      </c>
      <c r="I148" s="117">
        <f t="shared" ref="I148:I163" si="45">+G148/$K$179</f>
        <v>1.2819860870323262E-2</v>
      </c>
      <c r="J148" s="26"/>
      <c r="K148" s="10"/>
    </row>
    <row r="149" spans="2:11" ht="18">
      <c r="B149" s="128">
        <v>15.2</v>
      </c>
      <c r="C149" s="126" t="s">
        <v>189</v>
      </c>
      <c r="D149" s="205" t="s">
        <v>33</v>
      </c>
      <c r="E149" s="114">
        <v>1</v>
      </c>
      <c r="F149" s="114">
        <v>7000</v>
      </c>
      <c r="G149" s="115">
        <f t="shared" si="43"/>
        <v>7000</v>
      </c>
      <c r="H149" s="116">
        <f t="shared" si="44"/>
        <v>2.9913008697420944E-3</v>
      </c>
      <c r="I149" s="117">
        <f t="shared" si="45"/>
        <v>2.9913008697420944E-3</v>
      </c>
      <c r="J149" s="26"/>
      <c r="K149" s="10"/>
    </row>
    <row r="150" spans="2:11" ht="18">
      <c r="B150" s="128">
        <v>15.3</v>
      </c>
      <c r="C150" s="126" t="s">
        <v>37</v>
      </c>
      <c r="D150" s="206" t="s">
        <v>33</v>
      </c>
      <c r="E150" s="114">
        <v>1</v>
      </c>
      <c r="F150" s="114">
        <v>11500</v>
      </c>
      <c r="G150" s="115">
        <f t="shared" si="43"/>
        <v>11500</v>
      </c>
      <c r="H150" s="116">
        <f t="shared" si="44"/>
        <v>4.9142800002905836E-3</v>
      </c>
      <c r="I150" s="117">
        <f t="shared" si="45"/>
        <v>4.9142800002905836E-3</v>
      </c>
      <c r="J150" s="26"/>
      <c r="K150" s="10"/>
    </row>
    <row r="151" spans="2:11" ht="18">
      <c r="B151" s="128">
        <v>15.4</v>
      </c>
      <c r="C151" s="137" t="s">
        <v>38</v>
      </c>
      <c r="D151" s="205" t="s">
        <v>33</v>
      </c>
      <c r="E151" s="114">
        <v>1</v>
      </c>
      <c r="F151" s="114">
        <v>11000</v>
      </c>
      <c r="G151" s="115">
        <f t="shared" si="43"/>
        <v>11000</v>
      </c>
      <c r="H151" s="116">
        <f t="shared" si="44"/>
        <v>4.7006156524518625E-3</v>
      </c>
      <c r="I151" s="117">
        <f t="shared" si="45"/>
        <v>4.7006156524518625E-3</v>
      </c>
      <c r="J151" s="26"/>
      <c r="K151" s="10"/>
    </row>
    <row r="152" spans="2:11" ht="18">
      <c r="B152" s="128">
        <v>15.5</v>
      </c>
      <c r="C152" s="126" t="s">
        <v>188</v>
      </c>
      <c r="D152" s="112" t="s">
        <v>6</v>
      </c>
      <c r="E152" s="114">
        <v>3</v>
      </c>
      <c r="F152" s="114">
        <v>7000</v>
      </c>
      <c r="G152" s="115">
        <f t="shared" si="43"/>
        <v>21000</v>
      </c>
      <c r="H152" s="116">
        <f t="shared" si="44"/>
        <v>2.9913008697420944E-3</v>
      </c>
      <c r="I152" s="117">
        <f t="shared" si="45"/>
        <v>8.9739026092262829E-3</v>
      </c>
      <c r="J152" s="26"/>
      <c r="K152" s="10"/>
    </row>
    <row r="153" spans="2:11" ht="18">
      <c r="B153" s="128">
        <v>15.6</v>
      </c>
      <c r="C153" s="131" t="s">
        <v>86</v>
      </c>
      <c r="D153" s="206" t="s">
        <v>33</v>
      </c>
      <c r="E153" s="114">
        <v>1</v>
      </c>
      <c r="F153" s="114">
        <v>4000</v>
      </c>
      <c r="G153" s="115">
        <f t="shared" si="43"/>
        <v>4000</v>
      </c>
      <c r="H153" s="116">
        <f t="shared" si="44"/>
        <v>1.7093147827097683E-3</v>
      </c>
      <c r="I153" s="117">
        <f t="shared" si="45"/>
        <v>1.7093147827097683E-3</v>
      </c>
      <c r="J153" s="26"/>
      <c r="K153" s="10"/>
    </row>
    <row r="154" spans="2:11" ht="18">
      <c r="B154" s="128">
        <v>15.7</v>
      </c>
      <c r="C154" s="131" t="s">
        <v>87</v>
      </c>
      <c r="D154" s="206" t="s">
        <v>33</v>
      </c>
      <c r="E154" s="114">
        <v>1</v>
      </c>
      <c r="F154" s="114">
        <v>7000</v>
      </c>
      <c r="G154" s="115">
        <f t="shared" si="43"/>
        <v>7000</v>
      </c>
      <c r="H154" s="116">
        <f t="shared" si="44"/>
        <v>2.9913008697420944E-3</v>
      </c>
      <c r="I154" s="117">
        <f t="shared" si="45"/>
        <v>2.9913008697420944E-3</v>
      </c>
      <c r="J154" s="26"/>
      <c r="K154" s="10"/>
    </row>
    <row r="155" spans="2:11" ht="18">
      <c r="B155" s="128">
        <v>15.8</v>
      </c>
      <c r="C155" s="131" t="s">
        <v>36</v>
      </c>
      <c r="D155" s="206" t="s">
        <v>33</v>
      </c>
      <c r="E155" s="114">
        <v>1</v>
      </c>
      <c r="F155" s="114">
        <v>4500</v>
      </c>
      <c r="G155" s="115">
        <f t="shared" si="43"/>
        <v>4500</v>
      </c>
      <c r="H155" s="116">
        <f t="shared" si="44"/>
        <v>1.9229791305484891E-3</v>
      </c>
      <c r="I155" s="117">
        <f t="shared" si="45"/>
        <v>1.9229791305484891E-3</v>
      </c>
      <c r="J155" s="26"/>
      <c r="K155" s="10"/>
    </row>
    <row r="156" spans="2:11" ht="18">
      <c r="B156" s="128">
        <v>15.9</v>
      </c>
      <c r="C156" s="131" t="s">
        <v>39</v>
      </c>
      <c r="D156" s="206" t="s">
        <v>33</v>
      </c>
      <c r="E156" s="114">
        <v>1</v>
      </c>
      <c r="F156" s="114">
        <v>15000</v>
      </c>
      <c r="G156" s="115">
        <f t="shared" si="43"/>
        <v>15000</v>
      </c>
      <c r="H156" s="116">
        <f t="shared" si="44"/>
        <v>6.409930435161631E-3</v>
      </c>
      <c r="I156" s="117">
        <f t="shared" si="45"/>
        <v>6.409930435161631E-3</v>
      </c>
      <c r="J156" s="26"/>
      <c r="K156" s="10"/>
    </row>
    <row r="157" spans="2:11" ht="18">
      <c r="B157" s="128">
        <v>15.1</v>
      </c>
      <c r="C157" s="131" t="s">
        <v>190</v>
      </c>
      <c r="D157" s="206" t="s">
        <v>33</v>
      </c>
      <c r="E157" s="114">
        <v>1</v>
      </c>
      <c r="F157" s="114">
        <v>10000</v>
      </c>
      <c r="G157" s="115">
        <f t="shared" si="43"/>
        <v>10000</v>
      </c>
      <c r="H157" s="116">
        <f t="shared" si="44"/>
        <v>4.2732869567744204E-3</v>
      </c>
      <c r="I157" s="117">
        <f t="shared" si="45"/>
        <v>4.2732869567744204E-3</v>
      </c>
      <c r="J157" s="26"/>
      <c r="K157" s="10"/>
    </row>
    <row r="158" spans="2:11" ht="18">
      <c r="B158" s="128">
        <v>15.11</v>
      </c>
      <c r="C158" s="131" t="s">
        <v>276</v>
      </c>
      <c r="D158" s="206" t="s">
        <v>33</v>
      </c>
      <c r="E158" s="114">
        <v>1</v>
      </c>
      <c r="F158" s="114">
        <v>7500</v>
      </c>
      <c r="G158" s="115">
        <f t="shared" si="43"/>
        <v>7500</v>
      </c>
      <c r="H158" s="116">
        <f t="shared" si="44"/>
        <v>3.2049652175808155E-3</v>
      </c>
      <c r="I158" s="117">
        <f t="shared" si="45"/>
        <v>3.2049652175808155E-3</v>
      </c>
      <c r="J158" s="26"/>
      <c r="K158" s="10"/>
    </row>
    <row r="159" spans="2:11" ht="18">
      <c r="B159" s="128">
        <v>15.12</v>
      </c>
      <c r="C159" s="137" t="s">
        <v>66</v>
      </c>
      <c r="D159" s="205" t="s">
        <v>33</v>
      </c>
      <c r="E159" s="114">
        <v>1</v>
      </c>
      <c r="F159" s="114">
        <v>12500</v>
      </c>
      <c r="G159" s="115">
        <f t="shared" si="43"/>
        <v>12500</v>
      </c>
      <c r="H159" s="116">
        <f t="shared" si="44"/>
        <v>5.3416086959680257E-3</v>
      </c>
      <c r="I159" s="117">
        <f t="shared" si="45"/>
        <v>5.3416086959680257E-3</v>
      </c>
      <c r="J159" s="26"/>
      <c r="K159" s="10"/>
    </row>
    <row r="160" spans="2:11" ht="18">
      <c r="B160" s="128">
        <v>15.13</v>
      </c>
      <c r="C160" s="137" t="s">
        <v>282</v>
      </c>
      <c r="D160" s="128" t="s">
        <v>6</v>
      </c>
      <c r="E160" s="114">
        <v>32</v>
      </c>
      <c r="F160" s="114">
        <v>3000</v>
      </c>
      <c r="G160" s="115">
        <f t="shared" ref="G160" si="46">E160*F160</f>
        <v>96000</v>
      </c>
      <c r="H160" s="116">
        <f t="shared" si="44"/>
        <v>1.2819860870323262E-3</v>
      </c>
      <c r="I160" s="117">
        <f t="shared" si="45"/>
        <v>4.1023554785034437E-2</v>
      </c>
      <c r="J160" s="26"/>
      <c r="K160" s="10"/>
    </row>
    <row r="161" spans="2:11" ht="18">
      <c r="B161" s="128">
        <v>15.14</v>
      </c>
      <c r="C161" s="137" t="s">
        <v>283</v>
      </c>
      <c r="D161" s="128" t="s">
        <v>6</v>
      </c>
      <c r="E161" s="114">
        <v>2</v>
      </c>
      <c r="F161" s="114">
        <v>2500</v>
      </c>
      <c r="G161" s="115">
        <f t="shared" si="43"/>
        <v>5000</v>
      </c>
      <c r="H161" s="116">
        <f t="shared" si="44"/>
        <v>1.0683217391936051E-3</v>
      </c>
      <c r="I161" s="117">
        <f t="shared" si="45"/>
        <v>2.1366434783872102E-3</v>
      </c>
      <c r="J161" s="26"/>
      <c r="K161" s="10"/>
    </row>
    <row r="162" spans="2:11" ht="18">
      <c r="B162" s="128">
        <v>15.15</v>
      </c>
      <c r="C162" s="137" t="s">
        <v>284</v>
      </c>
      <c r="D162" s="128" t="s">
        <v>6</v>
      </c>
      <c r="E162" s="114">
        <v>7</v>
      </c>
      <c r="F162" s="114">
        <v>5500</v>
      </c>
      <c r="G162" s="115">
        <f t="shared" ref="G162" si="47">E162*F162</f>
        <v>38500</v>
      </c>
      <c r="H162" s="116">
        <f t="shared" si="44"/>
        <v>2.3503078262259313E-3</v>
      </c>
      <c r="I162" s="117">
        <f t="shared" si="45"/>
        <v>1.6452154783581519E-2</v>
      </c>
      <c r="J162" s="26"/>
      <c r="K162" s="10"/>
    </row>
    <row r="163" spans="2:11" ht="18.600000000000001" thickBot="1">
      <c r="B163" s="128">
        <v>15.16</v>
      </c>
      <c r="C163" s="126" t="s">
        <v>191</v>
      </c>
      <c r="D163" s="128" t="s">
        <v>33</v>
      </c>
      <c r="E163" s="114">
        <v>1</v>
      </c>
      <c r="F163" s="114">
        <v>18000</v>
      </c>
      <c r="G163" s="115">
        <f t="shared" si="43"/>
        <v>18000</v>
      </c>
      <c r="H163" s="116">
        <f t="shared" si="44"/>
        <v>7.6919165221939565E-3</v>
      </c>
      <c r="I163" s="117">
        <f t="shared" si="45"/>
        <v>7.6919165221939565E-3</v>
      </c>
      <c r="J163" s="26"/>
      <c r="K163" s="10"/>
    </row>
    <row r="164" spans="2:11" ht="18.600000000000001" thickBot="1">
      <c r="B164" s="167">
        <v>16</v>
      </c>
      <c r="C164" s="168" t="s">
        <v>88</v>
      </c>
      <c r="D164" s="169"/>
      <c r="E164" s="170"/>
      <c r="F164" s="13"/>
      <c r="G164" s="13"/>
      <c r="H164" s="72"/>
      <c r="I164" s="72"/>
      <c r="J164" s="76">
        <f>K164/K179</f>
        <v>4.2732869567744207E-4</v>
      </c>
      <c r="K164" s="44">
        <f>SUM(G165:G165)</f>
        <v>1000</v>
      </c>
    </row>
    <row r="165" spans="2:11" ht="18.600000000000001" thickBot="1">
      <c r="B165" s="165">
        <v>16.100000000000001</v>
      </c>
      <c r="C165" s="126" t="s">
        <v>275</v>
      </c>
      <c r="D165" s="112" t="s">
        <v>6</v>
      </c>
      <c r="E165" s="166">
        <v>2</v>
      </c>
      <c r="F165" s="114">
        <v>500</v>
      </c>
      <c r="G165" s="115">
        <f>E165*F165</f>
        <v>1000</v>
      </c>
      <c r="H165" s="116">
        <f>+F165/$K$179</f>
        <v>2.1366434783872104E-4</v>
      </c>
      <c r="I165" s="117">
        <f>+G165/$K$179</f>
        <v>4.2732869567744207E-4</v>
      </c>
      <c r="J165" s="20"/>
      <c r="K165" s="31"/>
    </row>
    <row r="166" spans="2:11" ht="18.600000000000001" thickBot="1">
      <c r="B166" s="167">
        <v>17</v>
      </c>
      <c r="C166" s="168" t="s">
        <v>210</v>
      </c>
      <c r="D166" s="169"/>
      <c r="E166" s="170"/>
      <c r="F166" s="13"/>
      <c r="G166" s="13"/>
      <c r="H166" s="72"/>
      <c r="I166" s="72"/>
      <c r="J166" s="76">
        <f>K166/K179</f>
        <v>1.4956504348710471E-2</v>
      </c>
      <c r="K166" s="44">
        <f>SUM(G167:G169)</f>
        <v>35000</v>
      </c>
    </row>
    <row r="167" spans="2:11" ht="18">
      <c r="B167" s="128">
        <v>17.100000000000001</v>
      </c>
      <c r="C167" s="126" t="s">
        <v>211</v>
      </c>
      <c r="D167" s="206" t="s">
        <v>33</v>
      </c>
      <c r="E167" s="166">
        <v>1</v>
      </c>
      <c r="F167" s="114">
        <v>25000</v>
      </c>
      <c r="G167" s="115">
        <f t="shared" ref="G167:G169" si="48">E167*F167</f>
        <v>25000</v>
      </c>
      <c r="H167" s="116">
        <f t="shared" ref="H167:I169" si="49">+F167/$K$179</f>
        <v>1.0683217391936051E-2</v>
      </c>
      <c r="I167" s="117">
        <f t="shared" si="49"/>
        <v>1.0683217391936051E-2</v>
      </c>
      <c r="J167" s="20"/>
      <c r="K167" s="31"/>
    </row>
    <row r="168" spans="2:11" ht="18">
      <c r="B168" s="128">
        <v>17.2</v>
      </c>
      <c r="C168" s="120" t="s">
        <v>212</v>
      </c>
      <c r="D168" s="112" t="s">
        <v>33</v>
      </c>
      <c r="E168" s="166">
        <v>1</v>
      </c>
      <c r="F168" s="114">
        <v>6500</v>
      </c>
      <c r="G168" s="115">
        <f t="shared" si="48"/>
        <v>6500</v>
      </c>
      <c r="H168" s="116">
        <f t="shared" si="49"/>
        <v>2.7776365219033734E-3</v>
      </c>
      <c r="I168" s="117">
        <f t="shared" si="49"/>
        <v>2.7776365219033734E-3</v>
      </c>
      <c r="J168" s="62"/>
      <c r="K168" s="31"/>
    </row>
    <row r="169" spans="2:11" ht="18.600000000000001" thickBot="1">
      <c r="B169" s="128">
        <v>17.3</v>
      </c>
      <c r="C169" s="126" t="s">
        <v>70</v>
      </c>
      <c r="D169" s="112" t="s">
        <v>33</v>
      </c>
      <c r="E169" s="166">
        <v>1</v>
      </c>
      <c r="F169" s="114">
        <v>3500</v>
      </c>
      <c r="G169" s="115">
        <f t="shared" si="48"/>
        <v>3500</v>
      </c>
      <c r="H169" s="116">
        <f t="shared" si="49"/>
        <v>1.4956504348710472E-3</v>
      </c>
      <c r="I169" s="117">
        <f t="shared" si="49"/>
        <v>1.4956504348710472E-3</v>
      </c>
      <c r="J169" s="62"/>
      <c r="K169" s="31"/>
    </row>
    <row r="170" spans="2:11" ht="18.600000000000001" thickBot="1">
      <c r="B170" s="167">
        <v>18</v>
      </c>
      <c r="C170" s="168" t="s">
        <v>49</v>
      </c>
      <c r="D170" s="169"/>
      <c r="E170" s="170"/>
      <c r="F170" s="13"/>
      <c r="G170" s="13"/>
      <c r="H170" s="72"/>
      <c r="I170" s="72"/>
      <c r="J170" s="76">
        <f>K170/K179</f>
        <v>2.2434756523065709E-2</v>
      </c>
      <c r="K170" s="44">
        <f>SUM(G171:G178)</f>
        <v>52500</v>
      </c>
    </row>
    <row r="171" spans="2:11" ht="18">
      <c r="B171" s="207">
        <v>18.100000000000001</v>
      </c>
      <c r="C171" s="120" t="s">
        <v>196</v>
      </c>
      <c r="D171" s="112" t="s">
        <v>33</v>
      </c>
      <c r="E171" s="114">
        <v>1</v>
      </c>
      <c r="F171" s="114">
        <v>5000</v>
      </c>
      <c r="G171" s="115">
        <f t="shared" ref="G171:G178" si="50">E171*F171</f>
        <v>5000</v>
      </c>
      <c r="H171" s="116">
        <f t="shared" ref="H171:I178" si="51">+F171/$K$179</f>
        <v>2.1366434783872102E-3</v>
      </c>
      <c r="I171" s="117">
        <f t="shared" si="51"/>
        <v>2.1366434783872102E-3</v>
      </c>
      <c r="J171" s="81"/>
      <c r="K171" s="39"/>
    </row>
    <row r="172" spans="2:11" ht="18">
      <c r="B172" s="128">
        <v>18.2</v>
      </c>
      <c r="C172" s="120" t="s">
        <v>200</v>
      </c>
      <c r="D172" s="112" t="s">
        <v>33</v>
      </c>
      <c r="E172" s="166">
        <v>1</v>
      </c>
      <c r="F172" s="114">
        <v>4500</v>
      </c>
      <c r="G172" s="115">
        <f t="shared" si="50"/>
        <v>4500</v>
      </c>
      <c r="H172" s="116">
        <f t="shared" si="51"/>
        <v>1.9229791305484891E-3</v>
      </c>
      <c r="I172" s="117">
        <f t="shared" si="51"/>
        <v>1.9229791305484891E-3</v>
      </c>
      <c r="J172" s="63"/>
      <c r="K172" s="31"/>
    </row>
    <row r="173" spans="2:11" ht="18">
      <c r="B173" s="207">
        <v>18.3</v>
      </c>
      <c r="C173" s="120" t="s">
        <v>201</v>
      </c>
      <c r="D173" s="112" t="s">
        <v>33</v>
      </c>
      <c r="E173" s="166">
        <v>1</v>
      </c>
      <c r="F173" s="114">
        <v>4500</v>
      </c>
      <c r="G173" s="115">
        <f t="shared" si="50"/>
        <v>4500</v>
      </c>
      <c r="H173" s="116">
        <f t="shared" si="51"/>
        <v>1.9229791305484891E-3</v>
      </c>
      <c r="I173" s="117">
        <f t="shared" si="51"/>
        <v>1.9229791305484891E-3</v>
      </c>
      <c r="J173" s="62"/>
      <c r="K173" s="31"/>
    </row>
    <row r="174" spans="2:11" ht="18">
      <c r="B174" s="128">
        <v>18.399999999999999</v>
      </c>
      <c r="C174" s="120" t="s">
        <v>202</v>
      </c>
      <c r="D174" s="112" t="s">
        <v>33</v>
      </c>
      <c r="E174" s="166">
        <v>1</v>
      </c>
      <c r="F174" s="114">
        <v>4500</v>
      </c>
      <c r="G174" s="115">
        <f t="shared" si="50"/>
        <v>4500</v>
      </c>
      <c r="H174" s="116">
        <f t="shared" si="51"/>
        <v>1.9229791305484891E-3</v>
      </c>
      <c r="I174" s="117">
        <f t="shared" si="51"/>
        <v>1.9229791305484891E-3</v>
      </c>
      <c r="J174" s="62"/>
      <c r="K174" s="31"/>
    </row>
    <row r="175" spans="2:11" ht="18">
      <c r="B175" s="207">
        <v>18.5</v>
      </c>
      <c r="C175" s="173" t="s">
        <v>194</v>
      </c>
      <c r="D175" s="112" t="s">
        <v>33</v>
      </c>
      <c r="E175" s="166">
        <v>1</v>
      </c>
      <c r="F175" s="114">
        <v>5000</v>
      </c>
      <c r="G175" s="115">
        <f t="shared" si="50"/>
        <v>5000</v>
      </c>
      <c r="H175" s="116">
        <f t="shared" si="51"/>
        <v>2.1366434783872102E-3</v>
      </c>
      <c r="I175" s="117">
        <f t="shared" si="51"/>
        <v>2.1366434783872102E-3</v>
      </c>
      <c r="J175" s="82"/>
      <c r="K175" s="38"/>
    </row>
    <row r="176" spans="2:11" ht="18">
      <c r="B176" s="128">
        <v>18.600000000000001</v>
      </c>
      <c r="C176" s="204" t="s">
        <v>193</v>
      </c>
      <c r="D176" s="112" t="s">
        <v>33</v>
      </c>
      <c r="E176" s="166">
        <v>1</v>
      </c>
      <c r="F176" s="114">
        <v>20000</v>
      </c>
      <c r="G176" s="115">
        <f t="shared" si="50"/>
        <v>20000</v>
      </c>
      <c r="H176" s="116">
        <f t="shared" si="51"/>
        <v>8.5465739135488408E-3</v>
      </c>
      <c r="I176" s="117">
        <f t="shared" si="51"/>
        <v>8.5465739135488408E-3</v>
      </c>
      <c r="J176" s="27"/>
      <c r="K176" s="32"/>
    </row>
    <row r="177" spans="2:11" ht="18">
      <c r="B177" s="207">
        <v>18.7</v>
      </c>
      <c r="C177" s="204" t="s">
        <v>195</v>
      </c>
      <c r="D177" s="112" t="s">
        <v>33</v>
      </c>
      <c r="E177" s="166">
        <v>1</v>
      </c>
      <c r="F177" s="114">
        <v>4500</v>
      </c>
      <c r="G177" s="115">
        <f t="shared" si="50"/>
        <v>4500</v>
      </c>
      <c r="H177" s="116">
        <f t="shared" si="51"/>
        <v>1.9229791305484891E-3</v>
      </c>
      <c r="I177" s="117">
        <f t="shared" si="51"/>
        <v>1.9229791305484891E-3</v>
      </c>
      <c r="J177" s="27"/>
      <c r="K177" s="32"/>
    </row>
    <row r="178" spans="2:11" ht="18.600000000000001" thickBot="1">
      <c r="B178" s="128">
        <v>18.8</v>
      </c>
      <c r="C178" s="208" t="s">
        <v>214</v>
      </c>
      <c r="D178" s="209" t="s">
        <v>33</v>
      </c>
      <c r="E178" s="210">
        <v>1</v>
      </c>
      <c r="F178" s="210">
        <v>4500</v>
      </c>
      <c r="G178" s="211">
        <f t="shared" si="50"/>
        <v>4500</v>
      </c>
      <c r="H178" s="212">
        <f t="shared" si="51"/>
        <v>1.9229791305484891E-3</v>
      </c>
      <c r="I178" s="213">
        <f t="shared" si="51"/>
        <v>1.9229791305484891E-3</v>
      </c>
      <c r="J178" s="83"/>
      <c r="K178" s="64"/>
    </row>
    <row r="179" spans="2:11" ht="18.600000000000001" thickBot="1">
      <c r="B179" s="214"/>
      <c r="C179" s="182"/>
      <c r="D179" s="215"/>
      <c r="E179" s="216"/>
      <c r="F179" s="5"/>
      <c r="G179" s="5"/>
      <c r="H179" s="4"/>
      <c r="I179" s="84" t="s">
        <v>203</v>
      </c>
      <c r="J179" s="85">
        <f>SUM(J9:J178)</f>
        <v>0.99999999999999989</v>
      </c>
      <c r="K179" s="65">
        <f>SUM(K9:K178)</f>
        <v>2340119</v>
      </c>
    </row>
    <row r="180" spans="2:11" ht="18">
      <c r="B180" s="1"/>
      <c r="C180" s="2"/>
      <c r="D180" s="1"/>
      <c r="E180" s="3"/>
      <c r="F180" s="5"/>
      <c r="G180" s="4"/>
      <c r="I180" s="217"/>
    </row>
    <row r="181" spans="2:11" ht="18.600000000000001" thickBot="1">
      <c r="B181" s="218"/>
      <c r="C181" s="219" t="s">
        <v>47</v>
      </c>
      <c r="D181" s="218"/>
      <c r="E181" s="220"/>
      <c r="F181" s="221"/>
      <c r="G181" s="222"/>
      <c r="I181" s="140"/>
    </row>
    <row r="182" spans="2:11" ht="14.4">
      <c r="B182" s="223" t="s">
        <v>5</v>
      </c>
      <c r="C182" s="224" t="s">
        <v>123</v>
      </c>
      <c r="D182" s="254">
        <f>K179</f>
        <v>2340119</v>
      </c>
      <c r="E182" s="225"/>
      <c r="H182" s="226"/>
      <c r="I182" s="129"/>
      <c r="J182" s="226"/>
      <c r="K182" s="226"/>
    </row>
    <row r="183" spans="2:11" ht="14.4">
      <c r="B183" s="227" t="s">
        <v>8</v>
      </c>
      <c r="C183" s="228" t="s">
        <v>281</v>
      </c>
      <c r="D183" s="255">
        <f>D182*0.1</f>
        <v>234011.90000000002</v>
      </c>
      <c r="E183" s="225"/>
      <c r="G183" s="229"/>
      <c r="I183" s="125"/>
    </row>
    <row r="184" spans="2:11" ht="14.4">
      <c r="B184" s="227" t="s">
        <v>10</v>
      </c>
      <c r="C184" s="230" t="s">
        <v>16</v>
      </c>
      <c r="D184" s="256">
        <f>SUM(D182:D183)</f>
        <v>2574130.9</v>
      </c>
      <c r="E184" s="231" t="s">
        <v>17</v>
      </c>
      <c r="G184" s="229"/>
      <c r="I184" s="129"/>
    </row>
    <row r="185" spans="2:11" ht="14.4">
      <c r="B185" s="232"/>
      <c r="C185" s="233"/>
      <c r="D185" s="257"/>
      <c r="E185" s="231"/>
      <c r="G185" s="229"/>
      <c r="I185" s="125"/>
    </row>
    <row r="186" spans="2:11" ht="14.4">
      <c r="B186" s="227" t="s">
        <v>18</v>
      </c>
      <c r="C186" s="228" t="s">
        <v>19</v>
      </c>
      <c r="D186" s="255">
        <f>D182*0.22</f>
        <v>514826.18</v>
      </c>
      <c r="E186" s="231"/>
      <c r="G186" s="229"/>
      <c r="I186" s="129"/>
    </row>
    <row r="187" spans="2:11" ht="14.4">
      <c r="B187" s="227" t="s">
        <v>20</v>
      </c>
      <c r="C187" s="228" t="s">
        <v>21</v>
      </c>
      <c r="D187" s="255">
        <f>D183*0.22</f>
        <v>51482.618000000002</v>
      </c>
      <c r="E187" s="231"/>
      <c r="G187" s="229"/>
      <c r="I187" s="132"/>
    </row>
    <row r="188" spans="2:11" ht="14.4">
      <c r="B188" s="234" t="s">
        <v>22</v>
      </c>
      <c r="C188" s="235" t="s">
        <v>23</v>
      </c>
      <c r="D188" s="258">
        <f>SUM(D186:D187)</f>
        <v>566308.79799999995</v>
      </c>
      <c r="E188" s="236"/>
      <c r="G188" s="229"/>
      <c r="I188" s="129"/>
    </row>
    <row r="189" spans="2:11" ht="14.4">
      <c r="B189" s="237"/>
      <c r="C189" s="238"/>
      <c r="D189" s="259"/>
      <c r="E189" s="236"/>
      <c r="G189" s="229"/>
      <c r="I189" s="129"/>
    </row>
    <row r="190" spans="2:11" ht="14.4">
      <c r="B190" s="234" t="s">
        <v>24</v>
      </c>
      <c r="C190" s="239" t="s">
        <v>205</v>
      </c>
      <c r="D190" s="260">
        <f>D184+D188</f>
        <v>3140439.6979999999</v>
      </c>
      <c r="E190" s="236"/>
      <c r="G190" s="229"/>
      <c r="I190" s="129"/>
    </row>
    <row r="191" spans="2:11" ht="14.4">
      <c r="B191" s="240"/>
      <c r="C191" s="241"/>
      <c r="D191" s="261"/>
      <c r="E191" s="225"/>
      <c r="G191" s="242"/>
      <c r="I191" s="125"/>
    </row>
    <row r="192" spans="2:11" ht="14.4">
      <c r="B192" s="227" t="s">
        <v>26</v>
      </c>
      <c r="C192" s="228" t="s">
        <v>25</v>
      </c>
      <c r="D192" s="255">
        <f>+D182*0.2</f>
        <v>468023.80000000005</v>
      </c>
      <c r="E192" s="225"/>
      <c r="G192" s="229"/>
      <c r="I192" s="151"/>
    </row>
    <row r="193" spans="1:12" ht="14.4">
      <c r="B193" s="227" t="s">
        <v>28</v>
      </c>
      <c r="C193" s="228" t="s">
        <v>27</v>
      </c>
      <c r="D193" s="255">
        <f>D183*0.5</f>
        <v>117005.95000000001</v>
      </c>
      <c r="E193" s="225"/>
      <c r="G193" s="229"/>
      <c r="I193" s="132"/>
    </row>
    <row r="194" spans="1:12" ht="14.4">
      <c r="B194" s="243"/>
      <c r="C194" s="244" t="s">
        <v>73</v>
      </c>
      <c r="D194" s="262">
        <f>SUM(D192:D193)</f>
        <v>585029.75</v>
      </c>
      <c r="I194" s="129"/>
    </row>
    <row r="195" spans="1:12" ht="14.4">
      <c r="B195" s="246"/>
      <c r="C195" s="247"/>
      <c r="D195" s="263"/>
      <c r="I195" s="129"/>
    </row>
    <row r="196" spans="1:12" ht="14.4">
      <c r="B196" s="227" t="s">
        <v>29</v>
      </c>
      <c r="C196" s="228" t="s">
        <v>279</v>
      </c>
      <c r="D196" s="255">
        <f>D192*0.658</f>
        <v>307959.66040000005</v>
      </c>
      <c r="E196" s="225"/>
      <c r="G196" s="229"/>
      <c r="I196" s="125"/>
    </row>
    <row r="197" spans="1:12" ht="14.4">
      <c r="B197" s="227" t="s">
        <v>30</v>
      </c>
      <c r="C197" s="228" t="s">
        <v>280</v>
      </c>
      <c r="D197" s="255">
        <f>D193*0.658</f>
        <v>76989.915100000013</v>
      </c>
      <c r="E197" s="225"/>
      <c r="G197" s="229"/>
      <c r="I197" s="129"/>
    </row>
    <row r="198" spans="1:12" ht="14.4">
      <c r="B198" s="227" t="s">
        <v>32</v>
      </c>
      <c r="C198" s="230" t="s">
        <v>31</v>
      </c>
      <c r="D198" s="258">
        <f>SUM(D196:D197)</f>
        <v>384949.57550000004</v>
      </c>
      <c r="E198" s="225"/>
      <c r="G198" s="229"/>
      <c r="I198" s="125"/>
    </row>
    <row r="199" spans="1:12" ht="14.4">
      <c r="B199" s="232"/>
      <c r="C199" s="233"/>
      <c r="D199" s="261"/>
      <c r="E199" s="225"/>
      <c r="G199" s="242"/>
      <c r="I199" s="129"/>
    </row>
    <row r="200" spans="1:12" ht="15" thickBot="1">
      <c r="B200" s="248" t="s">
        <v>204</v>
      </c>
      <c r="C200" s="249" t="s">
        <v>217</v>
      </c>
      <c r="D200" s="264">
        <f>D190+D198</f>
        <v>3525389.2735000001</v>
      </c>
      <c r="E200" s="225"/>
      <c r="G200" s="226"/>
      <c r="I200" s="132"/>
    </row>
    <row r="201" spans="1:12">
      <c r="D201" s="265"/>
      <c r="I201" s="129"/>
    </row>
    <row r="202" spans="1:12" ht="14.4">
      <c r="F202" s="159"/>
      <c r="G202" s="266"/>
      <c r="H202" s="267"/>
      <c r="I202" s="159"/>
    </row>
    <row r="203" spans="1:12">
      <c r="F203" s="159"/>
      <c r="G203" s="159"/>
      <c r="H203" s="159"/>
      <c r="I203" s="159"/>
    </row>
    <row r="204" spans="1:12">
      <c r="F204" s="268"/>
      <c r="G204" s="269"/>
      <c r="H204" s="269"/>
      <c r="I204" s="159"/>
    </row>
    <row r="205" spans="1:12">
      <c r="F205" s="268"/>
      <c r="G205" s="269"/>
      <c r="H205" s="269"/>
      <c r="I205" s="159"/>
    </row>
    <row r="206" spans="1:12" s="250" customFormat="1" ht="14.4" thickBot="1">
      <c r="A206" s="103"/>
      <c r="C206" s="103"/>
      <c r="E206" s="245"/>
      <c r="F206" s="159"/>
      <c r="G206" s="271" t="s">
        <v>317</v>
      </c>
      <c r="H206" s="271"/>
      <c r="I206" s="159"/>
      <c r="J206" s="103"/>
      <c r="K206" s="103"/>
      <c r="L206" s="103"/>
    </row>
    <row r="207" spans="1:12" s="250" customFormat="1">
      <c r="C207" s="103"/>
      <c r="E207" s="245"/>
      <c r="F207" s="159"/>
      <c r="G207" s="270" t="s">
        <v>318</v>
      </c>
      <c r="H207" s="270"/>
      <c r="I207" s="159"/>
      <c r="J207" s="103"/>
      <c r="K207" s="103"/>
      <c r="L207" s="103"/>
    </row>
    <row r="208" spans="1:12">
      <c r="A208" s="250"/>
      <c r="F208" s="159"/>
      <c r="G208" s="272" t="s">
        <v>319</v>
      </c>
      <c r="H208" s="272"/>
      <c r="I208" s="159"/>
    </row>
    <row r="209" spans="5:9">
      <c r="F209" s="159"/>
      <c r="G209" s="159"/>
      <c r="H209" s="159"/>
      <c r="I209" s="159"/>
    </row>
    <row r="210" spans="5:9">
      <c r="F210" s="159"/>
      <c r="G210" s="159"/>
      <c r="H210" s="159"/>
      <c r="I210" s="159"/>
    </row>
    <row r="211" spans="5:9">
      <c r="I211" s="132"/>
    </row>
    <row r="212" spans="5:9">
      <c r="E212" s="251"/>
      <c r="I212" s="129"/>
    </row>
    <row r="213" spans="5:9">
      <c r="E213" s="252"/>
      <c r="I213" s="125"/>
    </row>
    <row r="214" spans="5:9">
      <c r="I214" s="129"/>
    </row>
    <row r="215" spans="5:9">
      <c r="I215" s="132"/>
    </row>
    <row r="216" spans="5:9">
      <c r="I216" s="129"/>
    </row>
    <row r="217" spans="5:9">
      <c r="I217" s="125"/>
    </row>
    <row r="218" spans="5:9">
      <c r="I218" s="129"/>
    </row>
    <row r="219" spans="5:9">
      <c r="I219" s="125"/>
    </row>
    <row r="220" spans="5:9">
      <c r="I220" s="151"/>
    </row>
    <row r="221" spans="5:9">
      <c r="I221" s="132"/>
    </row>
    <row r="222" spans="5:9">
      <c r="I222" s="151"/>
    </row>
    <row r="223" spans="5:9">
      <c r="I223" s="125"/>
    </row>
    <row r="224" spans="5:9">
      <c r="I224" s="129"/>
    </row>
    <row r="225" spans="9:9">
      <c r="I225" s="125"/>
    </row>
    <row r="226" spans="9:9">
      <c r="I226" s="129"/>
    </row>
    <row r="227" spans="9:9">
      <c r="I227" s="132"/>
    </row>
    <row r="228" spans="9:9">
      <c r="I228" s="151"/>
    </row>
    <row r="229" spans="9:9">
      <c r="I229" s="125"/>
    </row>
    <row r="230" spans="9:9">
      <c r="I230" s="129"/>
    </row>
    <row r="231" spans="9:9">
      <c r="I231" s="125"/>
    </row>
    <row r="232" spans="9:9">
      <c r="I232" s="129"/>
    </row>
    <row r="233" spans="9:9">
      <c r="I233" s="132"/>
    </row>
  </sheetData>
  <mergeCells count="20">
    <mergeCell ref="B2:K2"/>
    <mergeCell ref="B3:K3"/>
    <mergeCell ref="I4:J4"/>
    <mergeCell ref="D4:E4"/>
    <mergeCell ref="F4:G4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G206:H206"/>
    <mergeCell ref="G208:H208"/>
    <mergeCell ref="B7:C7"/>
    <mergeCell ref="D7:E7"/>
    <mergeCell ref="F7:G7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8" fitToHeight="0" orientation="landscape" r:id="rId1"/>
  <headerFooter>
    <oddHeader>Página &amp;P de &amp;F</oddHeader>
    <oddFooter>Página &amp;P</oddFooter>
  </headerFooter>
  <ignoredErrors>
    <ignoredError sqref="G20 G17 G13 G49 G52 G63 G78 G86 G92 G95 G116 G119 G133 G13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workbookViewId="0">
      <selection activeCell="H22" sqref="H22"/>
    </sheetView>
  </sheetViews>
  <sheetFormatPr baseColWidth="10" defaultRowHeight="13.2"/>
  <sheetData>
    <row r="2" spans="2:20" ht="18">
      <c r="B2" s="92" t="s">
        <v>218</v>
      </c>
      <c r="C2" s="92"/>
      <c r="D2" s="92"/>
      <c r="E2" s="92"/>
      <c r="F2" s="92"/>
      <c r="G2" s="92"/>
      <c r="H2" s="92"/>
    </row>
    <row r="3" spans="2:20" ht="18">
      <c r="B3" s="92"/>
      <c r="C3" s="92"/>
      <c r="D3" s="92"/>
      <c r="E3" s="92"/>
      <c r="F3" s="92"/>
      <c r="G3" s="92"/>
      <c r="H3" s="92"/>
    </row>
    <row r="4" spans="2:20" ht="15">
      <c r="B4" s="95">
        <v>1</v>
      </c>
      <c r="C4" s="298" t="s">
        <v>219</v>
      </c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98"/>
      <c r="Q4" s="98"/>
      <c r="R4" s="98"/>
      <c r="S4" s="98"/>
      <c r="T4" s="98"/>
    </row>
    <row r="5" spans="2:20" ht="15">
      <c r="B5" s="95"/>
      <c r="C5" s="298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98"/>
      <c r="Q5" s="98"/>
      <c r="R5" s="98"/>
      <c r="S5" s="98"/>
      <c r="T5" s="98"/>
    </row>
    <row r="6" spans="2:20" ht="15">
      <c r="B6" s="95">
        <v>2</v>
      </c>
      <c r="C6" s="298" t="s">
        <v>223</v>
      </c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98"/>
    </row>
    <row r="7" spans="2:20" ht="15">
      <c r="B7" s="95"/>
      <c r="C7" s="96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8"/>
      <c r="Q7" s="98"/>
      <c r="R7" s="98"/>
      <c r="S7" s="98"/>
      <c r="T7" s="98"/>
    </row>
    <row r="8" spans="2:20" ht="15">
      <c r="B8" s="95">
        <v>3</v>
      </c>
      <c r="C8" s="298" t="s">
        <v>220</v>
      </c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98"/>
      <c r="Q8" s="98"/>
      <c r="R8" s="98"/>
      <c r="S8" s="98"/>
      <c r="T8" s="98"/>
    </row>
    <row r="9" spans="2:20" ht="15">
      <c r="B9" s="95"/>
      <c r="C9" s="99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</row>
    <row r="10" spans="2:20" ht="15">
      <c r="B10" s="95">
        <v>4</v>
      </c>
      <c r="C10" s="99" t="s">
        <v>221</v>
      </c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</row>
    <row r="11" spans="2:20" ht="15">
      <c r="B11" s="95"/>
      <c r="C11" s="99" t="s">
        <v>222</v>
      </c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</row>
    <row r="12" spans="2:20">
      <c r="B12" s="94"/>
      <c r="C12" s="93"/>
    </row>
    <row r="13" spans="2:20">
      <c r="B13" s="94"/>
      <c r="C13" s="93"/>
    </row>
    <row r="14" spans="2:20">
      <c r="B14" s="94"/>
      <c r="C14" s="93"/>
    </row>
    <row r="15" spans="2:20">
      <c r="B15" s="94"/>
      <c r="C15" s="93"/>
    </row>
    <row r="16" spans="2:20">
      <c r="B16" s="94"/>
      <c r="C16" s="93"/>
    </row>
    <row r="17" spans="2:3">
      <c r="B17" s="94"/>
      <c r="C17" s="93"/>
    </row>
    <row r="18" spans="2:3">
      <c r="B18" s="94"/>
      <c r="C18" s="93"/>
    </row>
    <row r="19" spans="2:3">
      <c r="B19" s="94"/>
      <c r="C19" s="93"/>
    </row>
    <row r="20" spans="2:3">
      <c r="B20" s="94"/>
      <c r="C20" s="93"/>
    </row>
    <row r="21" spans="2:3">
      <c r="B21" s="94"/>
      <c r="C21" s="93"/>
    </row>
    <row r="22" spans="2:3">
      <c r="B22" s="94"/>
      <c r="C22" s="93"/>
    </row>
    <row r="23" spans="2:3">
      <c r="B23" s="94"/>
      <c r="C23" s="93"/>
    </row>
    <row r="24" spans="2:3">
      <c r="B24" s="94"/>
      <c r="C24" s="93"/>
    </row>
    <row r="25" spans="2:3">
      <c r="B25" s="94"/>
      <c r="C25" s="93"/>
    </row>
    <row r="26" spans="2:3">
      <c r="B26" s="94"/>
      <c r="C26" s="93"/>
    </row>
    <row r="27" spans="2:3">
      <c r="B27" s="94"/>
      <c r="C27" s="93"/>
    </row>
    <row r="28" spans="2:3">
      <c r="B28" s="94"/>
      <c r="C28" s="93"/>
    </row>
    <row r="29" spans="2:3">
      <c r="B29" s="94"/>
      <c r="C29" s="93"/>
    </row>
    <row r="30" spans="2:3">
      <c r="B30" s="94"/>
      <c r="C30" s="93"/>
    </row>
    <row r="31" spans="2:3">
      <c r="B31" s="94"/>
      <c r="C31" s="93"/>
    </row>
    <row r="32" spans="2:3">
      <c r="B32" s="94"/>
      <c r="C32" s="93"/>
    </row>
    <row r="33" spans="2:3">
      <c r="B33" s="94"/>
      <c r="C33" s="93"/>
    </row>
    <row r="34" spans="2:3">
      <c r="B34" s="94"/>
      <c r="C34" s="93"/>
    </row>
    <row r="35" spans="2:3">
      <c r="B35" s="94"/>
      <c r="C35" s="93"/>
    </row>
    <row r="36" spans="2:3">
      <c r="B36" s="94"/>
      <c r="C36" s="93"/>
    </row>
    <row r="37" spans="2:3">
      <c r="B37" s="94"/>
      <c r="C37" s="93"/>
    </row>
    <row r="38" spans="2:3">
      <c r="B38" s="94"/>
      <c r="C38" s="93"/>
    </row>
    <row r="39" spans="2:3">
      <c r="B39" s="94"/>
      <c r="C39" s="93"/>
    </row>
    <row r="40" spans="2:3">
      <c r="B40" s="93"/>
      <c r="C40" s="93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Escuela No 15 - Florida</vt:lpstr>
      <vt:lpstr>Instructivo</vt:lpstr>
      <vt:lpstr>'RUBRADO Escuela No 15 - Florida'!Área_de_impresión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Hector Dupuy</cp:lastModifiedBy>
  <cp:lastPrinted>2019-06-04T20:17:55Z</cp:lastPrinted>
  <dcterms:created xsi:type="dcterms:W3CDTF">2014-12-08T11:34:35Z</dcterms:created>
  <dcterms:modified xsi:type="dcterms:W3CDTF">2019-06-04T20:19:18Z</dcterms:modified>
</cp:coreProperties>
</file>